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64011"/>
  <mc:AlternateContent xmlns:mc="http://schemas.openxmlformats.org/markup-compatibility/2006">
    <mc:Choice Requires="x15">
      <x15ac:absPath xmlns:x15ac="http://schemas.microsoft.com/office/spreadsheetml/2010/11/ac" url="Y:\ДОК\Методология\2026_ОМО ОЦК\Коробочные решения\КР Оптимизация потока текущей уборки номера высшей категории\"/>
    </mc:Choice>
  </mc:AlternateContent>
  <bookViews>
    <workbookView xWindow="0" yWindow="0" windowWidth="23040" windowHeight="9195" activeTab="1"/>
  </bookViews>
  <sheets>
    <sheet name="Шаблон" sheetId="7" r:id="rId1"/>
    <sheet name="Пример" sheetId="1" r:id="rId2"/>
    <sheet name="Справочник временных затрат" sheetId="2" r:id="rId3"/>
  </sheets>
  <definedNames>
    <definedName name="_xlnm._FilterDatabase" localSheetId="1" hidden="1">Пример!$A$14:$G$14</definedName>
    <definedName name="_xlnm._FilterDatabase" localSheetId="0" hidden="1">Шаблон!$A$14:$G$14</definedName>
  </definedNames>
  <calcPr calcId="162913" refMode="R1C1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5" i="7" l="1"/>
  <c r="H45" i="7"/>
  <c r="D46" i="7"/>
  <c r="H46" i="7"/>
  <c r="F45" i="7" s="1"/>
  <c r="D47" i="7"/>
  <c r="H47" i="7"/>
  <c r="F47" i="7" s="1"/>
  <c r="D48" i="7"/>
  <c r="H48" i="7"/>
  <c r="D49" i="7"/>
  <c r="H49" i="7"/>
  <c r="D50" i="7"/>
  <c r="H50" i="7"/>
  <c r="D51" i="7"/>
  <c r="H51" i="7"/>
  <c r="F50" i="7" s="1"/>
  <c r="D52" i="7"/>
  <c r="H52" i="7"/>
  <c r="D53" i="7"/>
  <c r="H53" i="7"/>
  <c r="D54" i="7"/>
  <c r="H54" i="7"/>
  <c r="F53" i="7" s="1"/>
  <c r="D55" i="7"/>
  <c r="F55" i="7"/>
  <c r="H55" i="7"/>
  <c r="D56" i="7"/>
  <c r="H56" i="7"/>
  <c r="D57" i="7"/>
  <c r="H57" i="7"/>
  <c r="F57" i="7" s="1"/>
  <c r="D58" i="7"/>
  <c r="H58" i="7"/>
  <c r="D59" i="7"/>
  <c r="H59" i="7"/>
  <c r="F58" i="7" s="1"/>
  <c r="D60" i="7"/>
  <c r="H60" i="7"/>
  <c r="F59" i="7" s="1"/>
  <c r="D61" i="7"/>
  <c r="H61" i="7"/>
  <c r="D62" i="7"/>
  <c r="H62" i="7"/>
  <c r="F61" i="7" s="1"/>
  <c r="D63" i="7"/>
  <c r="F63" i="7"/>
  <c r="H63" i="7"/>
  <c r="D64" i="7"/>
  <c r="H64" i="7"/>
  <c r="D65" i="7"/>
  <c r="H65" i="7"/>
  <c r="F65" i="7" s="1"/>
  <c r="D66" i="7"/>
  <c r="H66" i="7"/>
  <c r="D67" i="7"/>
  <c r="H67" i="7"/>
  <c r="F66" i="7" s="1"/>
  <c r="D68" i="7"/>
  <c r="H68" i="7"/>
  <c r="F68" i="7" s="1"/>
  <c r="D69" i="7"/>
  <c r="H69" i="7"/>
  <c r="D70" i="7"/>
  <c r="H70" i="7"/>
  <c r="F69" i="7" s="1"/>
  <c r="D71" i="7"/>
  <c r="F71" i="7"/>
  <c r="H71" i="7"/>
  <c r="D72" i="7"/>
  <c r="H72" i="7"/>
  <c r="D73" i="7"/>
  <c r="H73" i="7"/>
  <c r="F72" i="7" s="1"/>
  <c r="D74" i="7"/>
  <c r="H74" i="7"/>
  <c r="D75" i="7"/>
  <c r="H75" i="7"/>
  <c r="F74" i="7" s="1"/>
  <c r="D76" i="7"/>
  <c r="H76" i="7"/>
  <c r="F75" i="7" s="1"/>
  <c r="D77" i="7"/>
  <c r="H77" i="7"/>
  <c r="D78" i="7"/>
  <c r="H78" i="7"/>
  <c r="F77" i="7" s="1"/>
  <c r="D79" i="7"/>
  <c r="F79" i="7"/>
  <c r="H79" i="7"/>
  <c r="D80" i="7"/>
  <c r="H80" i="7"/>
  <c r="D81" i="7"/>
  <c r="H81" i="7"/>
  <c r="F81" i="7" s="1"/>
  <c r="D82" i="7"/>
  <c r="H82" i="7"/>
  <c r="D83" i="7"/>
  <c r="H83" i="7"/>
  <c r="F82" i="7" s="1"/>
  <c r="D84" i="7"/>
  <c r="H84" i="7"/>
  <c r="F83" i="7" s="1"/>
  <c r="D85" i="7"/>
  <c r="H85" i="7"/>
  <c r="D86" i="7"/>
  <c r="H86" i="7"/>
  <c r="F85" i="7" s="1"/>
  <c r="D87" i="7"/>
  <c r="F87" i="7"/>
  <c r="H87" i="7"/>
  <c r="D88" i="7"/>
  <c r="H88" i="7"/>
  <c r="D89" i="7"/>
  <c r="H89" i="7"/>
  <c r="F89" i="7" s="1"/>
  <c r="D90" i="7"/>
  <c r="H90" i="7"/>
  <c r="D91" i="7"/>
  <c r="H91" i="7"/>
  <c r="F90" i="7" s="1"/>
  <c r="D92" i="7"/>
  <c r="H92" i="7"/>
  <c r="F91" i="7" s="1"/>
  <c r="D93" i="7"/>
  <c r="H93" i="7"/>
  <c r="D94" i="7"/>
  <c r="H94" i="7"/>
  <c r="F93" i="7" s="1"/>
  <c r="D95" i="7"/>
  <c r="F95" i="7"/>
  <c r="H95" i="7"/>
  <c r="D96" i="7"/>
  <c r="H96" i="7"/>
  <c r="D97" i="7"/>
  <c r="H97" i="7"/>
  <c r="F97" i="7" s="1"/>
  <c r="D98" i="7"/>
  <c r="H98" i="7"/>
  <c r="D99" i="7"/>
  <c r="H99" i="7"/>
  <c r="F98" i="7" s="1"/>
  <c r="D100" i="7"/>
  <c r="H100" i="7"/>
  <c r="F99" i="7" s="1"/>
  <c r="D101" i="7"/>
  <c r="H101" i="7"/>
  <c r="D102" i="7"/>
  <c r="H102" i="7"/>
  <c r="F101" i="7" s="1"/>
  <c r="D103" i="7"/>
  <c r="F103" i="7"/>
  <c r="H103" i="7"/>
  <c r="D104" i="7"/>
  <c r="H104" i="7"/>
  <c r="D105" i="7"/>
  <c r="H105" i="7"/>
  <c r="F105" i="7" s="1"/>
  <c r="D106" i="7"/>
  <c r="H106" i="7"/>
  <c r="D107" i="7"/>
  <c r="H107" i="7"/>
  <c r="F106" i="7" s="1"/>
  <c r="D108" i="7"/>
  <c r="H108" i="7"/>
  <c r="F107" i="7" s="1"/>
  <c r="D109" i="7"/>
  <c r="H109" i="7"/>
  <c r="D110" i="7"/>
  <c r="H110" i="7"/>
  <c r="F109" i="7" s="1"/>
  <c r="D111" i="7"/>
  <c r="F111" i="7"/>
  <c r="H111" i="7"/>
  <c r="D112" i="7"/>
  <c r="H112" i="7"/>
  <c r="D113" i="7"/>
  <c r="H113" i="7"/>
  <c r="F112" i="7" s="1"/>
  <c r="D114" i="7"/>
  <c r="H114" i="7"/>
  <c r="D115" i="7"/>
  <c r="H115" i="7"/>
  <c r="F114" i="7" s="1"/>
  <c r="D116" i="7"/>
  <c r="H116" i="7"/>
  <c r="F115" i="7" s="1"/>
  <c r="D117" i="7"/>
  <c r="H117" i="7"/>
  <c r="D118" i="7"/>
  <c r="H118" i="7"/>
  <c r="F117" i="7" s="1"/>
  <c r="D119" i="7"/>
  <c r="F119" i="7"/>
  <c r="H119" i="7"/>
  <c r="D120" i="7"/>
  <c r="H120" i="7"/>
  <c r="D121" i="7"/>
  <c r="H121" i="7"/>
  <c r="F121" i="7" s="1"/>
  <c r="D122" i="7"/>
  <c r="H122" i="7"/>
  <c r="D123" i="7"/>
  <c r="H123" i="7"/>
  <c r="F122" i="7" s="1"/>
  <c r="D124" i="7"/>
  <c r="H124" i="7"/>
  <c r="F124" i="7" s="1"/>
  <c r="D125" i="7"/>
  <c r="H125" i="7"/>
  <c r="D126" i="7"/>
  <c r="H126" i="7"/>
  <c r="F125" i="7" s="1"/>
  <c r="D127" i="7"/>
  <c r="F127" i="7"/>
  <c r="H127" i="7"/>
  <c r="D128" i="7"/>
  <c r="H128" i="7"/>
  <c r="D129" i="7"/>
  <c r="H129" i="7"/>
  <c r="F128" i="7" s="1"/>
  <c r="D130" i="7"/>
  <c r="H130" i="7"/>
  <c r="D131" i="7"/>
  <c r="H131" i="7"/>
  <c r="F130" i="7" s="1"/>
  <c r="D132" i="7"/>
  <c r="H132" i="7"/>
  <c r="F131" i="7" s="1"/>
  <c r="D133" i="7"/>
  <c r="H133" i="7"/>
  <c r="D134" i="7"/>
  <c r="H134" i="7"/>
  <c r="F133" i="7" s="1"/>
  <c r="D135" i="7"/>
  <c r="F135" i="7"/>
  <c r="H135" i="7"/>
  <c r="D136" i="7"/>
  <c r="H136" i="7"/>
  <c r="D137" i="7"/>
  <c r="H137" i="7"/>
  <c r="F137" i="7" s="1"/>
  <c r="D138" i="7"/>
  <c r="H138" i="7"/>
  <c r="D139" i="7"/>
  <c r="H139" i="7"/>
  <c r="F138" i="7" s="1"/>
  <c r="D140" i="7"/>
  <c r="H140" i="7"/>
  <c r="F139" i="7" s="1"/>
  <c r="D141" i="7"/>
  <c r="H141" i="7"/>
  <c r="D142" i="7"/>
  <c r="H142" i="7"/>
  <c r="F141" i="7" s="1"/>
  <c r="D143" i="7"/>
  <c r="F143" i="7"/>
  <c r="H143" i="7"/>
  <c r="D144" i="7"/>
  <c r="H144" i="7"/>
  <c r="D145" i="7"/>
  <c r="H145" i="7"/>
  <c r="F144" i="7" s="1"/>
  <c r="D146" i="7"/>
  <c r="H146" i="7"/>
  <c r="D147" i="7"/>
  <c r="H147" i="7"/>
  <c r="F146" i="7" s="1"/>
  <c r="D148" i="7"/>
  <c r="H148" i="7"/>
  <c r="F147" i="7" s="1"/>
  <c r="D149" i="7"/>
  <c r="H149" i="7"/>
  <c r="D150" i="7"/>
  <c r="H150" i="7"/>
  <c r="F149" i="7" s="1"/>
  <c r="D151" i="7"/>
  <c r="F151" i="7"/>
  <c r="H151" i="7"/>
  <c r="D152" i="7"/>
  <c r="H152" i="7"/>
  <c r="D153" i="7"/>
  <c r="H153" i="7"/>
  <c r="F153" i="7" s="1"/>
  <c r="D154" i="7"/>
  <c r="H154" i="7"/>
  <c r="D155" i="7"/>
  <c r="H155" i="7"/>
  <c r="F154" i="7" s="1"/>
  <c r="D156" i="7"/>
  <c r="H156" i="7"/>
  <c r="F155" i="7" s="1"/>
  <c r="D157" i="7"/>
  <c r="H157" i="7"/>
  <c r="D158" i="7"/>
  <c r="H158" i="7"/>
  <c r="F157" i="7" s="1"/>
  <c r="D159" i="7"/>
  <c r="F159" i="7"/>
  <c r="H159" i="7"/>
  <c r="D160" i="7"/>
  <c r="H160" i="7"/>
  <c r="D161" i="7"/>
  <c r="H161" i="7"/>
  <c r="F160" i="7" s="1"/>
  <c r="D162" i="7"/>
  <c r="H162" i="7"/>
  <c r="D163" i="7"/>
  <c r="H163" i="7"/>
  <c r="F162" i="7" s="1"/>
  <c r="D164" i="7"/>
  <c r="H164" i="7"/>
  <c r="F164" i="7" s="1"/>
  <c r="D165" i="7"/>
  <c r="H165" i="7"/>
  <c r="D166" i="7"/>
  <c r="H166" i="7"/>
  <c r="F165" i="7" s="1"/>
  <c r="D167" i="7"/>
  <c r="F167" i="7"/>
  <c r="H167" i="7"/>
  <c r="D168" i="7"/>
  <c r="H168" i="7"/>
  <c r="D169" i="7"/>
  <c r="H169" i="7"/>
  <c r="F169" i="7" s="1"/>
  <c r="D170" i="7"/>
  <c r="H170" i="7"/>
  <c r="D171" i="7"/>
  <c r="H171" i="7"/>
  <c r="F170" i="7" s="1"/>
  <c r="D172" i="7"/>
  <c r="H172" i="7"/>
  <c r="F171" i="7" s="1"/>
  <c r="D173" i="7"/>
  <c r="H173" i="7"/>
  <c r="D174" i="7"/>
  <c r="H174" i="7"/>
  <c r="F174" i="7" s="1"/>
  <c r="D175" i="7"/>
  <c r="F175" i="7"/>
  <c r="H175" i="7"/>
  <c r="D176" i="7"/>
  <c r="H176" i="7"/>
  <c r="D177" i="7"/>
  <c r="H177" i="7"/>
  <c r="F176" i="7" s="1"/>
  <c r="D178" i="7"/>
  <c r="H178" i="7"/>
  <c r="D179" i="7"/>
  <c r="H179" i="7"/>
  <c r="F178" i="7" s="1"/>
  <c r="D180" i="7"/>
  <c r="H180" i="7"/>
  <c r="F179" i="7" s="1"/>
  <c r="D181" i="7"/>
  <c r="H181" i="7"/>
  <c r="D182" i="7"/>
  <c r="H182" i="7"/>
  <c r="F181" i="7" s="1"/>
  <c r="D183" i="7"/>
  <c r="F183" i="7"/>
  <c r="H183" i="7"/>
  <c r="D184" i="7"/>
  <c r="H184" i="7"/>
  <c r="D185" i="7"/>
  <c r="H185" i="7"/>
  <c r="F185" i="7" s="1"/>
  <c r="D186" i="7"/>
  <c r="H186" i="7"/>
  <c r="D187" i="7"/>
  <c r="H187" i="7"/>
  <c r="F186" i="7" s="1"/>
  <c r="D188" i="7"/>
  <c r="H188" i="7"/>
  <c r="F187" i="7" s="1"/>
  <c r="D189" i="7"/>
  <c r="H189" i="7"/>
  <c r="D190" i="7"/>
  <c r="H190" i="7"/>
  <c r="F190" i="7" s="1"/>
  <c r="D191" i="7"/>
  <c r="F191" i="7"/>
  <c r="H191" i="7"/>
  <c r="D192" i="7"/>
  <c r="H192" i="7"/>
  <c r="D193" i="7"/>
  <c r="H193" i="7"/>
  <c r="F192" i="7" s="1"/>
  <c r="D194" i="7"/>
  <c r="H194" i="7"/>
  <c r="D195" i="7"/>
  <c r="H195" i="7"/>
  <c r="F194" i="7" s="1"/>
  <c r="H44" i="7"/>
  <c r="F44" i="7" s="1"/>
  <c r="D44" i="7"/>
  <c r="H43" i="7"/>
  <c r="D43" i="7"/>
  <c r="H42" i="7"/>
  <c r="D42" i="7"/>
  <c r="H41" i="7"/>
  <c r="D41" i="7"/>
  <c r="H40" i="7"/>
  <c r="D40" i="7"/>
  <c r="H39" i="7"/>
  <c r="D39" i="7"/>
  <c r="H38" i="7"/>
  <c r="D38" i="7"/>
  <c r="H37" i="7"/>
  <c r="F36" i="7" s="1"/>
  <c r="D37" i="7"/>
  <c r="H36" i="7"/>
  <c r="D36" i="7"/>
  <c r="H35" i="7"/>
  <c r="D35" i="7"/>
  <c r="H34" i="7"/>
  <c r="F33" i="7" s="1"/>
  <c r="D34" i="7"/>
  <c r="H33" i="7"/>
  <c r="D33" i="7"/>
  <c r="H32" i="7"/>
  <c r="D32" i="7"/>
  <c r="H31" i="7"/>
  <c r="D31" i="7"/>
  <c r="H30" i="7"/>
  <c r="D30" i="7"/>
  <c r="H29" i="7"/>
  <c r="D29" i="7"/>
  <c r="H28" i="7"/>
  <c r="D28" i="7"/>
  <c r="H27" i="7"/>
  <c r="D27" i="7"/>
  <c r="H26" i="7"/>
  <c r="F25" i="7" s="1"/>
  <c r="F26" i="7"/>
  <c r="D26" i="7"/>
  <c r="H25" i="7"/>
  <c r="D25" i="7"/>
  <c r="H24" i="7"/>
  <c r="D24" i="7"/>
  <c r="H23" i="7"/>
  <c r="D23" i="7"/>
  <c r="H22" i="7"/>
  <c r="F21" i="7" s="1"/>
  <c r="D22" i="7"/>
  <c r="H21" i="7"/>
  <c r="D21" i="7"/>
  <c r="H20" i="7"/>
  <c r="F20" i="7"/>
  <c r="D20" i="7"/>
  <c r="H19" i="7"/>
  <c r="D19" i="7"/>
  <c r="H18" i="7"/>
  <c r="D18" i="7"/>
  <c r="H17" i="7"/>
  <c r="D17" i="7"/>
  <c r="H16" i="7"/>
  <c r="D16" i="7"/>
  <c r="H15" i="7"/>
  <c r="D15" i="7"/>
  <c r="F42" i="7" l="1"/>
  <c r="F49" i="7"/>
  <c r="F39" i="7"/>
  <c r="F17" i="7"/>
  <c r="F28" i="7"/>
  <c r="F51" i="7"/>
  <c r="F172" i="7"/>
  <c r="F116" i="7"/>
  <c r="F100" i="7"/>
  <c r="F76" i="7"/>
  <c r="F60" i="7"/>
  <c r="F18" i="7"/>
  <c r="F180" i="7"/>
  <c r="F108" i="7"/>
  <c r="F92" i="7"/>
  <c r="F193" i="7"/>
  <c r="F177" i="7"/>
  <c r="F161" i="7"/>
  <c r="F145" i="7"/>
  <c r="F129" i="7"/>
  <c r="F113" i="7"/>
  <c r="F73" i="7"/>
  <c r="F22" i="7"/>
  <c r="F182" i="7"/>
  <c r="F158" i="7"/>
  <c r="F134" i="7"/>
  <c r="F102" i="7"/>
  <c r="F94" i="7"/>
  <c r="F163" i="7"/>
  <c r="F123" i="7"/>
  <c r="F34" i="7"/>
  <c r="F184" i="7"/>
  <c r="F168" i="7"/>
  <c r="F152" i="7"/>
  <c r="F136" i="7"/>
  <c r="F120" i="7"/>
  <c r="F104" i="7"/>
  <c r="F96" i="7"/>
  <c r="F88" i="7"/>
  <c r="F80" i="7"/>
  <c r="F64" i="7"/>
  <c r="F56" i="7"/>
  <c r="F48" i="7"/>
  <c r="F188" i="7"/>
  <c r="F156" i="7"/>
  <c r="F148" i="7"/>
  <c r="F132" i="7"/>
  <c r="F52" i="7"/>
  <c r="F15" i="7"/>
  <c r="F166" i="7"/>
  <c r="F150" i="7"/>
  <c r="F142" i="7"/>
  <c r="F126" i="7"/>
  <c r="F118" i="7"/>
  <c r="F110" i="7"/>
  <c r="F86" i="7"/>
  <c r="F78" i="7"/>
  <c r="F70" i="7"/>
  <c r="F62" i="7"/>
  <c r="F54" i="7"/>
  <c r="F46" i="7"/>
  <c r="F195" i="7"/>
  <c r="F67" i="7"/>
  <c r="F31" i="7"/>
  <c r="F41" i="7"/>
  <c r="F189" i="7"/>
  <c r="F173" i="7"/>
  <c r="F140" i="7"/>
  <c r="F84" i="7"/>
  <c r="F38" i="7"/>
  <c r="F19" i="7"/>
  <c r="F29" i="7"/>
  <c r="F32" i="7"/>
  <c r="F30" i="7"/>
  <c r="F35" i="7"/>
  <c r="F16" i="7"/>
  <c r="F24" i="7"/>
  <c r="F27" i="7"/>
  <c r="F37" i="7"/>
  <c r="F40" i="7"/>
  <c r="F43" i="7"/>
  <c r="D20" i="1" l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16" i="1"/>
  <c r="D17" i="1"/>
  <c r="D18" i="1"/>
  <c r="D19" i="1"/>
  <c r="H20" i="1"/>
  <c r="H19" i="1" l="1"/>
  <c r="H21" i="1"/>
  <c r="F20" i="1" s="1"/>
  <c r="H22" i="1"/>
  <c r="H23" i="1"/>
  <c r="H24" i="1"/>
  <c r="H25" i="1"/>
  <c r="F24" i="1" s="1"/>
  <c r="H26" i="1"/>
  <c r="H27" i="1"/>
  <c r="H28" i="1"/>
  <c r="H29" i="1"/>
  <c r="F28" i="1" s="1"/>
  <c r="H30" i="1"/>
  <c r="F29" i="1" s="1"/>
  <c r="H31" i="1"/>
  <c r="F30" i="1" s="1"/>
  <c r="H32" i="1"/>
  <c r="F31" i="1" s="1"/>
  <c r="H33" i="1"/>
  <c r="F32" i="1" s="1"/>
  <c r="H34" i="1"/>
  <c r="H35" i="1"/>
  <c r="H36" i="1"/>
  <c r="F35" i="1" s="1"/>
  <c r="H37" i="1"/>
  <c r="F36" i="1" s="1"/>
  <c r="H38" i="1"/>
  <c r="F37" i="1" s="1"/>
  <c r="H39" i="1"/>
  <c r="F38" i="1" s="1"/>
  <c r="H40" i="1"/>
  <c r="F39" i="1" s="1"/>
  <c r="H41" i="1"/>
  <c r="F40" i="1" s="1"/>
  <c r="H42" i="1"/>
  <c r="H43" i="1"/>
  <c r="H44" i="1"/>
  <c r="F44" i="1" s="1"/>
  <c r="H16" i="1"/>
  <c r="H15" i="1"/>
  <c r="H17" i="1"/>
  <c r="H18" i="1"/>
  <c r="F27" i="1"/>
  <c r="D15" i="1"/>
  <c r="F42" i="1"/>
  <c r="F34" i="1"/>
  <c r="F43" i="1" l="1"/>
  <c r="F41" i="1"/>
  <c r="F33" i="1"/>
  <c r="F25" i="1"/>
  <c r="F21" i="1"/>
  <c r="F16" i="1"/>
  <c r="F15" i="1"/>
  <c r="F19" i="1"/>
  <c r="F17" i="1"/>
  <c r="F18" i="1"/>
  <c r="F22" i="1"/>
  <c r="F26" i="1"/>
</calcChain>
</file>

<file path=xl/sharedStrings.xml><?xml version="1.0" encoding="utf-8"?>
<sst xmlns="http://schemas.openxmlformats.org/spreadsheetml/2006/main" count="138" uniqueCount="107">
  <si>
    <t>Прием/сдача смены</t>
  </si>
  <si>
    <t>Заполнение журнала «Прием/сдача смены»</t>
  </si>
  <si>
    <t>Получение задания</t>
  </si>
  <si>
    <t xml:space="preserve">Перемещение </t>
  </si>
  <si>
    <t xml:space="preserve">Визуальный осмотр оборудования </t>
  </si>
  <si>
    <t>Очистка оборудования и прилегающей к нему территории</t>
  </si>
  <si>
    <t>Обслуживание оборудования/регулировка оборудования</t>
  </si>
  <si>
    <t>Уборка оборудования</t>
  </si>
  <si>
    <t>Заполнение журналов  / занесение замечаний / внесение данных в электронную систему</t>
  </si>
  <si>
    <t xml:space="preserve">Осуществление запуска/остановки оборудования </t>
  </si>
  <si>
    <t>Телефонные переговоры</t>
  </si>
  <si>
    <t>Ожидание</t>
  </si>
  <si>
    <t xml:space="preserve">Простой </t>
  </si>
  <si>
    <t xml:space="preserve">Технический перерыв </t>
  </si>
  <si>
    <t xml:space="preserve">Обед </t>
  </si>
  <si>
    <t>Непрофильная работа</t>
  </si>
  <si>
    <t>Выполнение операций</t>
  </si>
  <si>
    <t>Дополнительная работа</t>
  </si>
  <si>
    <t>БЛАНК ОБРАБОТКИ РЕЗУЛЬТАТОВ НАБЛЮДЕНИЯ И ПОСТРОЕНИЕ БАЛАНСА РАБОЧЕГО ВРЕМЕНИ</t>
  </si>
  <si>
    <t>Область применения:</t>
  </si>
  <si>
    <t>1. Предназначен для обработки данных по результатам проведенных наблюдений</t>
  </si>
  <si>
    <t xml:space="preserve">Наблюдение за профессией: </t>
  </si>
  <si>
    <t>Дата наблюдений:</t>
  </si>
  <si>
    <t xml:space="preserve">Период проведения наблюдений  с по </t>
  </si>
  <si>
    <t xml:space="preserve">ФИО наблюдаемого: </t>
  </si>
  <si>
    <t>ФИО наблюдателя:</t>
  </si>
  <si>
    <t>Время начала вносить  цифрами без разделителей (8 часов 45 минут - 845)</t>
  </si>
  <si>
    <t>Пост</t>
  </si>
  <si>
    <t>Участок</t>
  </si>
  <si>
    <t>п/п операции</t>
  </si>
  <si>
    <t>Вид работы и простоев</t>
  </si>
  <si>
    <t>Индекс (Тn)</t>
  </si>
  <si>
    <t>Вид занятия</t>
  </si>
  <si>
    <t>Время начала</t>
  </si>
  <si>
    <t>Продолжительность мин.</t>
  </si>
  <si>
    <t>Комментарии</t>
  </si>
  <si>
    <t>000</t>
  </si>
  <si>
    <t>Общий итог</t>
  </si>
  <si>
    <t>Названия строк</t>
  </si>
  <si>
    <t>Сумма по полю Продолжительность мин.</t>
  </si>
  <si>
    <t>Вход в номер</t>
  </si>
  <si>
    <t>Занесла чистое белье</t>
  </si>
  <si>
    <t>Открыла окно на проветривание</t>
  </si>
  <si>
    <t>Сбор и вынос мусора из номера</t>
  </si>
  <si>
    <t>Смена пакетов для мусора в урнах</t>
  </si>
  <si>
    <t>Занесла, сложила и повесила чистые полотенца</t>
  </si>
  <si>
    <t>Занесла и положила в шкаф халаты</t>
  </si>
  <si>
    <t>Мытье и протирка поверхностей в с/у и душевой кабине</t>
  </si>
  <si>
    <t>Ищет в тележке моющее средство (закончилось)</t>
  </si>
  <si>
    <t>Ушла за моющим средством</t>
  </si>
  <si>
    <t>Заливка средства в унитаз</t>
  </si>
  <si>
    <t>Смена расходников в санузле</t>
  </si>
  <si>
    <t>Застилка кровати чистым бельем</t>
  </si>
  <si>
    <t>Переход в санузел</t>
  </si>
  <si>
    <t>Мытье унитаза</t>
  </si>
  <si>
    <t>Переход в номер</t>
  </si>
  <si>
    <t xml:space="preserve">Влажная протирка пыли в номере </t>
  </si>
  <si>
    <t>Вынос мусора, смена расходников</t>
  </si>
  <si>
    <t>Мытье и протирка стаканов и чашек</t>
  </si>
  <si>
    <t>Проверяет наличие книги гостя и анкет на столе</t>
  </si>
  <si>
    <t>Ушла за  пылесосом</t>
  </si>
  <si>
    <t>Моет пол в санузле и на балконе</t>
  </si>
  <si>
    <t>Занесла пылесос, пропылесосила</t>
  </si>
  <si>
    <t>Закрыла балкон, проверила недочеты, устранила</t>
  </si>
  <si>
    <t>Выход из номера</t>
  </si>
  <si>
    <t>011</t>
  </si>
  <si>
    <t>038</t>
  </si>
  <si>
    <t>147</t>
  </si>
  <si>
    <t>202</t>
  </si>
  <si>
    <t>340</t>
  </si>
  <si>
    <t>503</t>
  </si>
  <si>
    <t>540</t>
  </si>
  <si>
    <t>738</t>
  </si>
  <si>
    <t>801</t>
  </si>
  <si>
    <t>1322</t>
  </si>
  <si>
    <t>1347</t>
  </si>
  <si>
    <t>1543</t>
  </si>
  <si>
    <t>1633</t>
  </si>
  <si>
    <t>1852</t>
  </si>
  <si>
    <t>2732</t>
  </si>
  <si>
    <t>2737</t>
  </si>
  <si>
    <t>2913</t>
  </si>
  <si>
    <t>3030</t>
  </si>
  <si>
    <t>3034</t>
  </si>
  <si>
    <t>3544</t>
  </si>
  <si>
    <t>3624</t>
  </si>
  <si>
    <t>3727</t>
  </si>
  <si>
    <t>4228</t>
  </si>
  <si>
    <t>4627</t>
  </si>
  <si>
    <t>4846</t>
  </si>
  <si>
    <t>5351</t>
  </si>
  <si>
    <t>5725</t>
  </si>
  <si>
    <t>6402</t>
  </si>
  <si>
    <t>6515</t>
  </si>
  <si>
    <t>Горничная</t>
  </si>
  <si>
    <t>Орлов О.В</t>
  </si>
  <si>
    <t>Краснов И.Ю.</t>
  </si>
  <si>
    <t>4 этаж</t>
  </si>
  <si>
    <t>номер 411</t>
  </si>
  <si>
    <t>Заполнить ячейки таблицы с розовой заливкой</t>
  </si>
  <si>
    <t>закончилось средство для стекол</t>
  </si>
  <si>
    <t>ушла в служебное помещение на этаже</t>
  </si>
  <si>
    <t xml:space="preserve">Уехала с тележкой в другой номер </t>
  </si>
  <si>
    <t>отвлеклась</t>
  </si>
  <si>
    <t>ушла в другое крыло этажа за пылесосом</t>
  </si>
  <si>
    <t>Приложение №6</t>
  </si>
  <si>
    <t>БЛАНК ОБРАБОТКИ РЕЗУЛЬТАТОВ НАБЛЮДЕНИЯ И ПОСТРОЕНИЕ БАЛАНСА РАБОЧЕГО ВРЕМЕНИ (пример заполнения)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</si>
</sst>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h:mm;@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name val="Arial Cyr"/>
      <charset val="204"/>
    </font>
    <font>
      <u/>
      <sz val="10"/>
      <color theme="10"/>
      <name val="Arial"/>
      <family val="2"/>
      <charset val="204"/>
    </font>
    <font>
      <u/>
      <sz val="10"/>
      <color theme="10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i/>
      <sz val="9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12"/>
      <color rgb="FF7030A0"/>
      <name val="Calibri"/>
      <family val="2"/>
      <charset val="204"/>
      <scheme val="minor"/>
    </font>
    <font>
      <b/>
      <sz val="16"/>
      <color rgb="FF7030A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DAE7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6" fillId="0" borderId="0"/>
    <xf numFmtId="0" fontId="7" fillId="0" borderId="0" applyNumberFormat="0" applyFill="0" applyBorder="0" applyAlignment="0" applyProtection="0"/>
    <xf numFmtId="0" fontId="9" fillId="0" borderId="0"/>
  </cellStyleXfs>
  <cellXfs count="8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2" borderId="0" xfId="1" applyFont="1" applyFill="1"/>
    <xf numFmtId="0" fontId="5" fillId="2" borderId="0" xfId="1" applyFont="1" applyFill="1"/>
    <xf numFmtId="0" fontId="8" fillId="2" borderId="0" xfId="3" applyFont="1" applyFill="1"/>
    <xf numFmtId="0" fontId="5" fillId="2" borderId="3" xfId="4" applyFont="1" applyFill="1" applyBorder="1"/>
    <xf numFmtId="0" fontId="5" fillId="2" borderId="0" xfId="4" applyFont="1" applyFill="1"/>
    <xf numFmtId="0" fontId="5" fillId="2" borderId="5" xfId="4" applyFont="1" applyFill="1" applyBorder="1"/>
    <xf numFmtId="0" fontId="5" fillId="2" borderId="6" xfId="4" applyFont="1" applyFill="1" applyBorder="1"/>
    <xf numFmtId="0" fontId="5" fillId="2" borderId="1" xfId="1" applyFont="1" applyFill="1" applyBorder="1"/>
    <xf numFmtId="0" fontId="5" fillId="2" borderId="0" xfId="1" applyFont="1" applyFill="1" applyAlignment="1">
      <alignment horizontal="left"/>
    </xf>
    <xf numFmtId="16" fontId="5" fillId="2" borderId="1" xfId="1" applyNumberFormat="1" applyFont="1" applyFill="1" applyBorder="1"/>
    <xf numFmtId="14" fontId="5" fillId="2" borderId="0" xfId="1" applyNumberFormat="1" applyFont="1" applyFill="1" applyAlignment="1">
      <alignment horizontal="left"/>
    </xf>
    <xf numFmtId="0" fontId="10" fillId="2" borderId="0" xfId="1" applyFont="1" applyFill="1" applyAlignment="1">
      <alignment horizontal="left"/>
    </xf>
    <xf numFmtId="0" fontId="4" fillId="2" borderId="0" xfId="1" applyFont="1" applyFill="1" applyAlignment="1">
      <alignment horizontal="left"/>
    </xf>
    <xf numFmtId="0" fontId="11" fillId="2" borderId="0" xfId="1" applyFont="1" applyFill="1" applyAlignment="1">
      <alignment horizontal="left" vertical="top"/>
    </xf>
    <xf numFmtId="0" fontId="12" fillId="2" borderId="0" xfId="1" applyFont="1" applyFill="1" applyAlignment="1">
      <alignment horizontal="left" vertical="top"/>
    </xf>
    <xf numFmtId="0" fontId="5" fillId="2" borderId="1" xfId="1" applyFont="1" applyFill="1" applyBorder="1" applyAlignment="1">
      <alignment horizontal="left"/>
    </xf>
    <xf numFmtId="0" fontId="12" fillId="2" borderId="0" xfId="1" applyFont="1" applyFill="1"/>
    <xf numFmtId="164" fontId="4" fillId="2" borderId="0" xfId="1" applyNumberFormat="1" applyFont="1" applyFill="1"/>
    <xf numFmtId="0" fontId="5" fillId="2" borderId="1" xfId="1" applyFont="1" applyFill="1" applyBorder="1" applyAlignment="1">
      <alignment vertical="top"/>
    </xf>
    <xf numFmtId="0" fontId="13" fillId="2" borderId="1" xfId="1" applyFont="1" applyFill="1" applyBorder="1" applyAlignment="1">
      <alignment horizontal="center" vertical="top"/>
    </xf>
    <xf numFmtId="165" fontId="5" fillId="2" borderId="1" xfId="1" applyNumberFormat="1" applyFont="1" applyFill="1" applyBorder="1" applyAlignment="1">
      <alignment vertical="top"/>
    </xf>
    <xf numFmtId="0" fontId="5" fillId="2" borderId="8" xfId="1" applyFont="1" applyFill="1" applyBorder="1" applyAlignment="1">
      <alignment vertical="top"/>
    </xf>
    <xf numFmtId="0" fontId="0" fillId="0" borderId="0" xfId="0" pivotButton="1"/>
    <xf numFmtId="0" fontId="0" fillId="0" borderId="0" xfId="0" applyAlignment="1">
      <alignment horizontal="left"/>
    </xf>
    <xf numFmtId="165" fontId="0" fillId="0" borderId="0" xfId="0" applyNumberFormat="1"/>
    <xf numFmtId="0" fontId="1" fillId="0" borderId="0" xfId="0" applyFont="1"/>
    <xf numFmtId="0" fontId="14" fillId="2" borderId="0" xfId="2" applyFont="1" applyFill="1"/>
    <xf numFmtId="0" fontId="15" fillId="2" borderId="0" xfId="2" applyFont="1" applyFill="1"/>
    <xf numFmtId="0" fontId="0" fillId="3" borderId="0" xfId="0" applyFill="1"/>
    <xf numFmtId="0" fontId="13" fillId="3" borderId="1" xfId="1" applyFont="1" applyFill="1" applyBorder="1" applyAlignment="1">
      <alignment horizontal="left" vertical="top"/>
    </xf>
    <xf numFmtId="0" fontId="5" fillId="3" borderId="1" xfId="1" applyFont="1" applyFill="1" applyBorder="1" applyAlignment="1">
      <alignment horizontal="center"/>
    </xf>
    <xf numFmtId="0" fontId="5" fillId="3" borderId="1" xfId="1" applyFont="1" applyFill="1" applyBorder="1"/>
    <xf numFmtId="0" fontId="5" fillId="3" borderId="1" xfId="1" applyFont="1" applyFill="1" applyBorder="1" applyAlignment="1">
      <alignment horizontal="center" vertical="top"/>
    </xf>
    <xf numFmtId="0" fontId="5" fillId="3" borderId="8" xfId="1" applyFont="1" applyFill="1" applyBorder="1" applyAlignment="1">
      <alignment horizontal="center" vertical="top"/>
    </xf>
    <xf numFmtId="49" fontId="5" fillId="3" borderId="1" xfId="1" applyNumberFormat="1" applyFont="1" applyFill="1" applyBorder="1" applyAlignment="1">
      <alignment vertical="top"/>
    </xf>
    <xf numFmtId="49" fontId="5" fillId="3" borderId="1" xfId="1" applyNumberFormat="1" applyFont="1" applyFill="1" applyBorder="1"/>
    <xf numFmtId="49" fontId="5" fillId="3" borderId="8" xfId="1" applyNumberFormat="1" applyFont="1" applyFill="1" applyBorder="1"/>
    <xf numFmtId="0" fontId="5" fillId="3" borderId="1" xfId="1" applyFont="1" applyFill="1" applyBorder="1" applyAlignment="1">
      <alignment horizontal="left" vertical="top" wrapText="1"/>
    </xf>
    <xf numFmtId="0" fontId="5" fillId="3" borderId="1" xfId="1" applyFont="1" applyFill="1" applyBorder="1" applyAlignment="1">
      <alignment wrapText="1"/>
    </xf>
    <xf numFmtId="0" fontId="5" fillId="3" borderId="8" xfId="1" applyFont="1" applyFill="1" applyBorder="1" applyAlignment="1">
      <alignment horizontal="left" vertical="top" wrapText="1"/>
    </xf>
    <xf numFmtId="0" fontId="0" fillId="3" borderId="0" xfId="0" applyFill="1" applyAlignment="1">
      <alignment horizontal="left"/>
    </xf>
    <xf numFmtId="165" fontId="0" fillId="3" borderId="0" xfId="0" applyNumberFormat="1" applyFill="1"/>
    <xf numFmtId="0" fontId="16" fillId="0" borderId="0" xfId="0" applyFont="1"/>
    <xf numFmtId="0" fontId="19" fillId="2" borderId="1" xfId="1" applyFont="1" applyFill="1" applyBorder="1" applyAlignment="1">
      <alignment horizontal="right"/>
    </xf>
    <xf numFmtId="0" fontId="20" fillId="2" borderId="1" xfId="1" applyFont="1" applyFill="1" applyBorder="1" applyAlignment="1">
      <alignment horizontal="right"/>
    </xf>
    <xf numFmtId="0" fontId="18" fillId="2" borderId="7" xfId="1" applyFont="1" applyFill="1" applyBorder="1" applyAlignment="1">
      <alignment horizontal="center" vertical="center" wrapText="1"/>
    </xf>
    <xf numFmtId="165" fontId="18" fillId="2" borderId="7" xfId="1" applyNumberFormat="1" applyFont="1" applyFill="1" applyBorder="1" applyAlignment="1">
      <alignment horizontal="center" vertical="center" wrapText="1"/>
    </xf>
    <xf numFmtId="0" fontId="19" fillId="2" borderId="7" xfId="1" applyFont="1" applyFill="1" applyBorder="1" applyAlignment="1">
      <alignment horizontal="center" vertical="center" wrapText="1"/>
    </xf>
    <xf numFmtId="165" fontId="19" fillId="2" borderId="7" xfId="1" applyNumberFormat="1" applyFont="1" applyFill="1" applyBorder="1" applyAlignment="1">
      <alignment horizontal="center" vertical="center" wrapText="1"/>
    </xf>
    <xf numFmtId="0" fontId="17" fillId="2" borderId="2" xfId="4" applyFont="1" applyFill="1" applyBorder="1"/>
    <xf numFmtId="0" fontId="17" fillId="2" borderId="3" xfId="4" applyFont="1" applyFill="1" applyBorder="1"/>
    <xf numFmtId="0" fontId="17" fillId="2" borderId="4" xfId="4" applyFont="1" applyFill="1" applyBorder="1"/>
    <xf numFmtId="0" fontId="17" fillId="2" borderId="0" xfId="4" applyFont="1" applyFill="1"/>
    <xf numFmtId="0" fontId="21" fillId="2" borderId="2" xfId="4" applyFont="1" applyFill="1" applyBorder="1"/>
    <xf numFmtId="0" fontId="21" fillId="2" borderId="3" xfId="4" applyFont="1" applyFill="1" applyBorder="1"/>
    <xf numFmtId="0" fontId="21" fillId="2" borderId="4" xfId="4" applyFont="1" applyFill="1" applyBorder="1"/>
    <xf numFmtId="0" fontId="21" fillId="2" borderId="0" xfId="4" applyFont="1" applyFill="1"/>
    <xf numFmtId="0" fontId="17" fillId="2" borderId="5" xfId="4" applyFont="1" applyFill="1" applyBorder="1"/>
    <xf numFmtId="0" fontId="17" fillId="2" borderId="6" xfId="4" applyFont="1" applyFill="1" applyBorder="1"/>
    <xf numFmtId="0" fontId="17" fillId="2" borderId="0" xfId="1" applyFont="1" applyFill="1"/>
    <xf numFmtId="0" fontId="18" fillId="2" borderId="1" xfId="1" applyFont="1" applyFill="1" applyBorder="1" applyAlignment="1">
      <alignment horizontal="right"/>
    </xf>
    <xf numFmtId="0" fontId="17" fillId="2" borderId="1" xfId="1" applyFont="1" applyFill="1" applyBorder="1"/>
    <xf numFmtId="0" fontId="17" fillId="2" borderId="0" xfId="1" applyFont="1" applyFill="1" applyAlignment="1">
      <alignment horizontal="left"/>
    </xf>
    <xf numFmtId="16" fontId="17" fillId="2" borderId="1" xfId="1" applyNumberFormat="1" applyFont="1" applyFill="1" applyBorder="1"/>
    <xf numFmtId="14" fontId="17" fillId="2" borderId="0" xfId="1" applyNumberFormat="1" applyFont="1" applyFill="1" applyAlignment="1">
      <alignment horizontal="left"/>
    </xf>
    <xf numFmtId="0" fontId="22" fillId="2" borderId="0" xfId="1" applyFont="1" applyFill="1" applyAlignment="1">
      <alignment horizontal="left"/>
    </xf>
    <xf numFmtId="0" fontId="23" fillId="2" borderId="0" xfId="1" applyFont="1" applyFill="1" applyAlignment="1">
      <alignment horizontal="left" vertical="top"/>
    </xf>
    <xf numFmtId="0" fontId="18" fillId="2" borderId="0" xfId="1" applyFont="1" applyFill="1" applyAlignment="1">
      <alignment horizontal="left"/>
    </xf>
    <xf numFmtId="0" fontId="24" fillId="2" borderId="1" xfId="1" applyFont="1" applyFill="1" applyBorder="1" applyAlignment="1">
      <alignment horizontal="right"/>
    </xf>
    <xf numFmtId="0" fontId="24" fillId="2" borderId="0" xfId="1" applyFont="1" applyFill="1" applyAlignment="1">
      <alignment horizontal="left" vertical="top"/>
    </xf>
    <xf numFmtId="0" fontId="17" fillId="2" borderId="1" xfId="1" applyFont="1" applyFill="1" applyBorder="1" applyAlignment="1">
      <alignment horizontal="left"/>
    </xf>
    <xf numFmtId="0" fontId="24" fillId="2" borderId="0" xfId="1" applyFont="1" applyFill="1"/>
    <xf numFmtId="0" fontId="18" fillId="2" borderId="0" xfId="1" applyFont="1" applyFill="1"/>
    <xf numFmtId="164" fontId="18" fillId="2" borderId="0" xfId="1" applyNumberFormat="1" applyFont="1" applyFill="1"/>
    <xf numFmtId="0" fontId="17" fillId="2" borderId="1" xfId="1" applyFont="1" applyFill="1" applyBorder="1" applyAlignment="1">
      <alignment vertical="top"/>
    </xf>
    <xf numFmtId="0" fontId="25" fillId="3" borderId="1" xfId="1" applyFont="1" applyFill="1" applyBorder="1" applyAlignment="1">
      <alignment horizontal="left" vertical="top"/>
    </xf>
    <xf numFmtId="0" fontId="17" fillId="3" borderId="1" xfId="1" applyFont="1" applyFill="1" applyBorder="1" applyAlignment="1">
      <alignment horizontal="center"/>
    </xf>
    <xf numFmtId="0" fontId="25" fillId="2" borderId="1" xfId="1" applyFont="1" applyFill="1" applyBorder="1" applyAlignment="1">
      <alignment horizontal="center" vertical="top"/>
    </xf>
    <xf numFmtId="49" fontId="17" fillId="3" borderId="1" xfId="1" applyNumberFormat="1" applyFont="1" applyFill="1" applyBorder="1" applyAlignment="1">
      <alignment vertical="top"/>
    </xf>
    <xf numFmtId="165" fontId="17" fillId="2" borderId="1" xfId="1" applyNumberFormat="1" applyFont="1" applyFill="1" applyBorder="1" applyAlignment="1">
      <alignment vertical="top"/>
    </xf>
    <xf numFmtId="0" fontId="17" fillId="3" borderId="1" xfId="1" applyFont="1" applyFill="1" applyBorder="1" applyAlignment="1">
      <alignment horizontal="left" vertical="top" wrapText="1"/>
    </xf>
    <xf numFmtId="0" fontId="17" fillId="3" borderId="1" xfId="1" applyFont="1" applyFill="1" applyBorder="1"/>
    <xf numFmtId="49" fontId="17" fillId="3" borderId="1" xfId="1" applyNumberFormat="1" applyFont="1" applyFill="1" applyBorder="1"/>
    <xf numFmtId="0" fontId="17" fillId="3" borderId="1" xfId="1" applyFont="1" applyFill="1" applyBorder="1" applyAlignment="1">
      <alignment horizontal="center" vertical="top"/>
    </xf>
  </cellXfs>
  <cellStyles count="5">
    <cellStyle name="Normal 4" xfId="2"/>
    <cellStyle name="Normal 5" xfId="4"/>
    <cellStyle name="Normal 6" xfId="1"/>
    <cellStyle name="Гиперссылка" xfId="3" builtinId="8"/>
    <cellStyle name="Обычный" xfId="0" builtinId="0"/>
  </cellStyles>
  <dxfs count="6">
    <dxf>
      <fill>
        <patternFill patternType="solid">
          <bgColor rgb="FFF2DAE7"/>
        </patternFill>
      </fill>
    </dxf>
    <dxf>
      <fill>
        <patternFill patternType="solid">
          <bgColor rgb="FFF2DAE7"/>
        </patternFill>
      </fill>
    </dxf>
    <dxf>
      <fill>
        <patternFill patternType="solid">
          <bgColor rgb="FFF2DAE7"/>
        </patternFill>
      </fill>
    </dxf>
    <dxf>
      <fill>
        <patternFill patternType="solid">
          <bgColor rgb="FFF2DAE7"/>
        </patternFill>
      </fill>
    </dxf>
    <dxf>
      <numFmt numFmtId="165" formatCode="h:mm;@"/>
    </dxf>
    <dxf>
      <numFmt numFmtId="165" formatCode="h:mm;@"/>
    </dxf>
  </dxfs>
  <tableStyles count="0" defaultTableStyle="TableStyleMedium2" defaultPivotStyle="PivotStyleLight16"/>
  <colors>
    <mruColors>
      <color rgb="FFF2DA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[КР 5 Прил 6 Шаблон хронометража.xlsx]Пример!Сводная таблица4</c:name>
    <c:fmtId val="2"/>
  </c:pivotSource>
  <c:chart>
    <c:title>
      <c:layout>
        <c:manualLayout>
          <c:xMode val="edge"/>
          <c:yMode val="edge"/>
          <c:x val="0.45707309272656554"/>
          <c:y val="2.743359222657534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ivotFmts>
      <c:pivotFmt>
        <c:idx val="0"/>
      </c:pivotFmt>
      <c:pivotFmt>
        <c:idx val="1"/>
        <c:dLbl>
          <c:idx val="0"/>
          <c:dLblPos val="ctr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  <c:marker>
          <c:symbol val="circle"/>
          <c:size val="6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outEnd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outEnd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>
              <c15:xForSave val="1"/>
            </c:ext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outEnd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outEnd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3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outEnd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outEnd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>
              <c15:xForSave val="1"/>
            </c:ext>
          </c:extLst>
        </c:dLbl>
      </c:pivotFmt>
      <c:pivotFmt>
        <c:idx val="8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outEnd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>
              <c15:xForSave val="1"/>
            </c:ext>
          </c:extLst>
        </c:dLbl>
      </c:pivotFmt>
      <c:pivotFmt>
        <c:idx val="9"/>
        <c:spPr>
          <a:solidFill>
            <a:schemeClr val="accent4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outEnd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outEnd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outEnd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outEnd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outEnd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outEnd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</c:pivotFmt>
      <c:pivotFmt>
        <c:idx val="16"/>
        <c:spPr>
          <a:solidFill>
            <a:schemeClr val="accent1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"/>
        <c:spPr>
          <a:solidFill>
            <a:schemeClr val="accent1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"/>
        <c:spPr>
          <a:solidFill>
            <a:schemeClr val="accent1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</c:pivotFmt>
    </c:pivotFmts>
    <c:plotArea>
      <c:layout/>
      <c:pieChart>
        <c:varyColors val="1"/>
        <c:ser>
          <c:idx val="0"/>
          <c:order val="0"/>
          <c:tx>
            <c:strRef>
              <c:f>Пример!$J$15</c:f>
              <c:strCache>
                <c:ptCount val="1"/>
                <c:pt idx="0">
                  <c:v>Итог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2746-4236-A8A6-F0ACBB80923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2746-4236-A8A6-F0ACBB80923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2746-4236-A8A6-F0ACBB809238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2746-4236-A8A6-F0ACBB809238}"/>
              </c:ext>
            </c:extLst>
          </c:dPt>
          <c:dLbls>
            <c:delete val="1"/>
          </c:dLbls>
          <c:cat>
            <c:strRef>
              <c:f>Пример!$I$16:$I$19</c:f>
              <c:strCache>
                <c:ptCount val="3"/>
                <c:pt idx="0">
                  <c:v>Выполнение операций</c:v>
                </c:pt>
                <c:pt idx="1">
                  <c:v>Перемещение </c:v>
                </c:pt>
                <c:pt idx="2">
                  <c:v>Дополнительная работа</c:v>
                </c:pt>
              </c:strCache>
            </c:strRef>
          </c:cat>
          <c:val>
            <c:numRef>
              <c:f>Пример!$J$16:$J$19</c:f>
              <c:numCache>
                <c:formatCode>h:mm;@</c:formatCode>
                <c:ptCount val="3"/>
                <c:pt idx="0">
                  <c:v>2.2541666666666664</c:v>
                </c:pt>
                <c:pt idx="1">
                  <c:v>0.22569444444444445</c:v>
                </c:pt>
                <c:pt idx="2">
                  <c:v>0.22291666666666665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746-4236-A8A6-F0ACBB809238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[КР 5 Прил 6 Шаблон хронометража.xlsx]Шаблон!Сводная таблица4</c:name>
    <c:fmtId val="1"/>
  </c:pivotSource>
  <c:chart>
    <c:title>
      <c:layout>
        <c:manualLayout>
          <c:xMode val="edge"/>
          <c:yMode val="edge"/>
          <c:x val="0.45707309272656554"/>
          <c:y val="2.743359222657534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ivotFmts>
      <c:pivotFmt>
        <c:idx val="0"/>
      </c:pivotFmt>
      <c:pivotFmt>
        <c:idx val="1"/>
        <c:dLbl>
          <c:idx val="0"/>
          <c:dLblPos val="ctr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outEnd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outEnd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>
              <c15:xForSave val="1"/>
            </c:ext>
          </c:extLst>
        </c:dLbl>
      </c:pivotFmt>
      <c:pivotFmt>
        <c:idx val="4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outEnd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6"/>
        <c:spPr>
          <a:solidFill>
            <a:schemeClr val="accent2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7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outEnd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>
              <c15:xForSave val="1"/>
            </c:ext>
          </c:extLst>
        </c:dLbl>
      </c:pivotFmt>
      <c:pivotFmt>
        <c:idx val="8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outEnd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>
              <c15:xForSave val="1"/>
            </c:ext>
          </c:extLst>
        </c:dLbl>
      </c:pivotFmt>
      <c:pivotFmt>
        <c:idx val="9"/>
        <c:spPr>
          <a:solidFill>
            <a:schemeClr val="accent3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</c:pivotFmt>
    </c:pivotFmts>
    <c:plotArea>
      <c:layout/>
      <c:pieChart>
        <c:varyColors val="1"/>
        <c:ser>
          <c:idx val="0"/>
          <c:order val="0"/>
          <c:tx>
            <c:strRef>
              <c:f>Шаблон!$J$15</c:f>
              <c:strCache>
                <c:ptCount val="1"/>
                <c:pt idx="0">
                  <c:v>Итог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5A0C-46FD-BE9A-AEA76F58D6D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5A0C-46FD-BE9A-AEA76F58D6D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5A0C-46FD-BE9A-AEA76F58D6D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spc="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Шаблон!$I$16:$I$19</c:f>
              <c:strCache>
                <c:ptCount val="3"/>
                <c:pt idx="0">
                  <c:v>Выполнение операций</c:v>
                </c:pt>
                <c:pt idx="1">
                  <c:v>Перемещение </c:v>
                </c:pt>
                <c:pt idx="2">
                  <c:v>Дополнительная работа</c:v>
                </c:pt>
              </c:strCache>
            </c:strRef>
          </c:cat>
          <c:val>
            <c:numRef>
              <c:f>Шаблон!$J$16:$J$19</c:f>
              <c:numCache>
                <c:formatCode>h:mm;@</c:formatCode>
                <c:ptCount val="3"/>
                <c:pt idx="0">
                  <c:v>2.2541666666666664</c:v>
                </c:pt>
                <c:pt idx="1">
                  <c:v>0.22569444444444445</c:v>
                </c:pt>
                <c:pt idx="2">
                  <c:v>0.22291666666666665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0C-46FD-BE9A-AEA76F58D6DB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141514</xdr:colOff>
      <xdr:row>10</xdr:row>
      <xdr:rowOff>10884</xdr:rowOff>
    </xdr:from>
    <xdr:to>
      <xdr:col>4</xdr:col>
      <xdr:colOff>457200</xdr:colOff>
      <xdr:row>12</xdr:row>
      <xdr:rowOff>119742</xdr:rowOff>
    </xdr:to>
    <xdr:sp macro="" textlink="">
      <xdr:nvSpPr>
        <xdr:cNvPr id="2" name="Стрелка: вниз 3">
          <a:extLst>
            <a:ext uri="{FF2B5EF4-FFF2-40B4-BE49-F238E27FC236}">
              <a16:creationId xmlns:a16="http://schemas.microsoft.com/office/drawing/2014/main" id="{3E7B19C5-3DF0-4F6F-A940-A971709251BF}"/>
            </a:ext>
          </a:extLst>
        </xdr:cNvPr>
        <xdr:cNvSpPr/>
      </xdr:nvSpPr>
      <xdr:spPr>
        <a:xfrm>
          <a:off x="6618514" y="1900644"/>
          <a:ext cx="315686" cy="474618"/>
        </a:xfrm>
        <a:prstGeom prst="down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8</xdr:col>
      <xdr:colOff>42862</xdr:colOff>
      <xdr:row>22</xdr:row>
      <xdr:rowOff>157162</xdr:rowOff>
    </xdr:from>
    <xdr:to>
      <xdr:col>10</xdr:col>
      <xdr:colOff>623888</xdr:colOff>
      <xdr:row>38</xdr:row>
      <xdr:rowOff>161925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141514</xdr:colOff>
      <xdr:row>10</xdr:row>
      <xdr:rowOff>10884</xdr:rowOff>
    </xdr:from>
    <xdr:to>
      <xdr:col>4</xdr:col>
      <xdr:colOff>457200</xdr:colOff>
      <xdr:row>12</xdr:row>
      <xdr:rowOff>119742</xdr:rowOff>
    </xdr:to>
    <xdr:sp macro="" textlink="">
      <xdr:nvSpPr>
        <xdr:cNvPr id="2" name="Стрелка: вниз 3">
          <a:extLst>
            <a:ext uri="{FF2B5EF4-FFF2-40B4-BE49-F238E27FC236}">
              <a16:creationId xmlns:a16="http://schemas.microsoft.com/office/drawing/2014/main" id="{3E7B19C5-3DF0-4F6F-A940-A971709251BF}"/>
            </a:ext>
          </a:extLst>
        </xdr:cNvPr>
        <xdr:cNvSpPr/>
      </xdr:nvSpPr>
      <xdr:spPr>
        <a:xfrm>
          <a:off x="6671854" y="1656804"/>
          <a:ext cx="315686" cy="413658"/>
        </a:xfrm>
        <a:prstGeom prst="down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8</xdr:col>
      <xdr:colOff>42862</xdr:colOff>
      <xdr:row>22</xdr:row>
      <xdr:rowOff>157162</xdr:rowOff>
    </xdr:from>
    <xdr:to>
      <xdr:col>10</xdr:col>
      <xdr:colOff>623888</xdr:colOff>
      <xdr:row>38</xdr:row>
      <xdr:rowOff>161925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аирова Мадина Хусеновна" refreshedDate="46077.850805324073" createdVersion="6" refreshedVersion="6" minRefreshableVersion="3" recordCount="30">
  <cacheSource type="worksheet">
    <worksheetSource ref="A14:G44" sheet="Пример"/>
  </cacheSource>
  <cacheFields count="7">
    <cacheField name="п/п операции" numFmtId="0">
      <sharedItems containsSemiMixedTypes="0" containsString="0" containsNumber="1" containsInteger="1" minValue="1" maxValue="30"/>
    </cacheField>
    <cacheField name="Вид работы и простоев" numFmtId="0">
      <sharedItems/>
    </cacheField>
    <cacheField name="Индекс (Тn)" numFmtId="0">
      <sharedItems containsSemiMixedTypes="0" containsString="0" containsNumber="1" containsInteger="1" minValue="4" maxValue="18"/>
    </cacheField>
    <cacheField name="Вид занятия" numFmtId="0">
      <sharedItems count="7">
        <s v="Перемещение "/>
        <s v="Выполнение операций"/>
        <s v="Дополнительная работа"/>
        <s v="" u="1"/>
        <s v="Визуальный осмотр оборудования " u="1"/>
        <s v="Ожидание" u="1"/>
        <s v="Телефонные переговоры" u="1"/>
      </sharedItems>
    </cacheField>
    <cacheField name="Время начала" numFmtId="49">
      <sharedItems/>
    </cacheField>
    <cacheField name="Продолжительность мин." numFmtId="165">
      <sharedItems containsDate="1" containsMixedTypes="1" minDate="1899-12-30T00:00:00" maxDate="1899-12-30T08:40:00"/>
    </cacheField>
    <cacheField name="Комментарии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0">
  <r>
    <n v="1"/>
    <s v="Вход в номер"/>
    <n v="4"/>
    <x v="0"/>
    <s v="000"/>
    <d v="1899-12-30T00:11:00"/>
    <m/>
  </r>
  <r>
    <n v="2"/>
    <s v="Занесла чистое белье"/>
    <n v="17"/>
    <x v="1"/>
    <s v="011"/>
    <d v="1899-12-30T00:27:00"/>
    <m/>
  </r>
  <r>
    <n v="3"/>
    <s v="Открыла окно на проветривание"/>
    <n v="17"/>
    <x v="1"/>
    <s v="038"/>
    <d v="1899-12-30T01:09:00"/>
    <m/>
  </r>
  <r>
    <n v="4"/>
    <s v="Сбор и вынос мусора из номера"/>
    <n v="17"/>
    <x v="1"/>
    <s v="147"/>
    <d v="1899-12-30T00:15:00"/>
    <m/>
  </r>
  <r>
    <n v="5"/>
    <s v="Смена пакетов для мусора в урнах"/>
    <n v="17"/>
    <x v="1"/>
    <s v="202"/>
    <d v="1899-12-30T01:38:00"/>
    <m/>
  </r>
  <r>
    <n v="6"/>
    <s v="Занесла, сложила и повесила чистые полотенца"/>
    <n v="17"/>
    <x v="1"/>
    <s v="340"/>
    <d v="1899-12-30T01:23:00"/>
    <m/>
  </r>
  <r>
    <n v="7"/>
    <s v="Занесла и положила в шкаф халаты"/>
    <n v="17"/>
    <x v="1"/>
    <s v="503"/>
    <d v="1899-12-30T00:37:00"/>
    <m/>
  </r>
  <r>
    <n v="8"/>
    <s v="Мытье и протирка поверхностей в с/у и душевой кабине"/>
    <n v="17"/>
    <x v="1"/>
    <s v="540"/>
    <d v="1899-12-30T01:58:00"/>
    <m/>
  </r>
  <r>
    <n v="9"/>
    <s v="Ищет в тележке моющее средство (закончилось)"/>
    <n v="18"/>
    <x v="2"/>
    <s v="738"/>
    <d v="1899-12-30T00:00:00"/>
    <s v="закончилось средство для стекол"/>
  </r>
  <r>
    <n v="10"/>
    <s v="Ушла за моющим средством"/>
    <n v="18"/>
    <x v="2"/>
    <s v="801"/>
    <d v="1899-12-30T05:21:00"/>
    <s v="ушла в служебное помещение на этаже"/>
  </r>
  <r>
    <n v="11"/>
    <s v="Заливка средства в унитаз"/>
    <n v="17"/>
    <x v="1"/>
    <s v="1322"/>
    <d v="1899-12-30T00:25:00"/>
    <m/>
  </r>
  <r>
    <n v="12"/>
    <s v="Уехала с тележкой в другой номер "/>
    <n v="17"/>
    <x v="1"/>
    <s v="1347"/>
    <d v="1899-12-30T01:56:00"/>
    <s v="отвлеклась"/>
  </r>
  <r>
    <n v="13"/>
    <s v="Смена расходников в санузле"/>
    <n v="17"/>
    <x v="1"/>
    <s v="1543"/>
    <d v="1899-12-30T00:50:00"/>
    <m/>
  </r>
  <r>
    <n v="14"/>
    <s v="Мытье и протирка поверхностей в с/у и душевой кабине"/>
    <n v="17"/>
    <x v="1"/>
    <s v="1633"/>
    <d v="1899-12-30T02:19:00"/>
    <m/>
  </r>
  <r>
    <n v="15"/>
    <s v="Застилка кровати чистым бельем"/>
    <n v="17"/>
    <x v="1"/>
    <s v="1852"/>
    <d v="1899-12-30T08:40:00"/>
    <m/>
  </r>
  <r>
    <n v="16"/>
    <s v="Переход в санузел"/>
    <n v="4"/>
    <x v="0"/>
    <s v="2732"/>
    <d v="1899-12-30T00:05:00"/>
    <m/>
  </r>
  <r>
    <n v="17"/>
    <s v="Мытье унитаза"/>
    <n v="17"/>
    <x v="1"/>
    <s v="2737"/>
    <d v="1899-12-30T01:36:00"/>
    <m/>
  </r>
  <r>
    <n v="18"/>
    <s v="Мытье и протирка поверхностей в с/у и душевой кабине"/>
    <n v="17"/>
    <x v="1"/>
    <s v="2913"/>
    <d v="1899-12-30T01:17:00"/>
    <m/>
  </r>
  <r>
    <n v="19"/>
    <s v="Переход в номер"/>
    <n v="4"/>
    <x v="0"/>
    <s v="3030"/>
    <d v="1899-12-30T00:04:00"/>
    <m/>
  </r>
  <r>
    <n v="20"/>
    <s v="Влажная протирка пыли в номере "/>
    <n v="17"/>
    <x v="1"/>
    <s v="3034"/>
    <d v="1899-12-30T05:10:00"/>
    <m/>
  </r>
  <r>
    <n v="21"/>
    <s v="Вынос мусора, смена расходников"/>
    <n v="17"/>
    <x v="1"/>
    <s v="3544"/>
    <d v="1899-12-30T00:40:00"/>
    <m/>
  </r>
  <r>
    <n v="22"/>
    <s v="Влажная протирка пыли в номере "/>
    <n v="17"/>
    <x v="1"/>
    <s v="3624"/>
    <d v="1899-12-30T01:03:00"/>
    <m/>
  </r>
  <r>
    <n v="23"/>
    <s v="Мытье и протирка стаканов и чашек"/>
    <n v="17"/>
    <x v="1"/>
    <s v="3727"/>
    <d v="1899-12-30T05:01:00"/>
    <m/>
  </r>
  <r>
    <n v="24"/>
    <s v="Мытье и протирка поверхностей в с/у и душевой кабине"/>
    <n v="17"/>
    <x v="1"/>
    <s v="4228"/>
    <d v="1899-12-30T03:59:00"/>
    <m/>
  </r>
  <r>
    <n v="25"/>
    <s v="Проверяет наличие книги гостя и анкет на столе"/>
    <n v="17"/>
    <x v="1"/>
    <s v="4627"/>
    <d v="1899-12-30T02:19:00"/>
    <m/>
  </r>
  <r>
    <n v="26"/>
    <s v="Ушла за  пылесосом"/>
    <n v="4"/>
    <x v="0"/>
    <s v="4846"/>
    <d v="1899-12-30T05:05:00"/>
    <s v="ушла в другое крыло этажа за пылесосом"/>
  </r>
  <r>
    <n v="27"/>
    <s v="Моет пол в санузле и на балконе"/>
    <n v="17"/>
    <x v="1"/>
    <s v="5351"/>
    <d v="1899-12-30T03:34:00"/>
    <m/>
  </r>
  <r>
    <n v="28"/>
    <s v="Занесла пылесос, пропылесосила"/>
    <n v="17"/>
    <x v="1"/>
    <s v="5725"/>
    <d v="1899-12-30T06:37:00"/>
    <m/>
  </r>
  <r>
    <n v="29"/>
    <s v="Закрыла балкон, проверила недочеты, устранила"/>
    <n v="17"/>
    <x v="1"/>
    <s v="6402"/>
    <d v="1899-12-30T01:13:00"/>
    <m/>
  </r>
  <r>
    <n v="30"/>
    <s v="Выход из номера"/>
    <n v="17"/>
    <x v="1"/>
    <s v="6515"/>
    <s v="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 таблица4" cacheId="0" applyNumberFormats="0" applyBorderFormats="0" applyFontFormats="0" applyPatternFormats="0" applyAlignmentFormats="0" applyWidthHeightFormats="1" dataCaption="Значения" updatedVersion="6" minRefreshableVersion="3" useAutoFormatting="1" itemPrintTitles="1" createdVersion="6" indent="0" outline="1" outlineData="1" multipleFieldFilters="0" chartFormat="3">
  <location ref="I15:J19" firstHeaderRow="1" firstDataRow="1" firstDataCol="1"/>
  <pivotFields count="7">
    <pivotField showAll="0"/>
    <pivotField/>
    <pivotField showAll="0"/>
    <pivotField axis="axisRow" showAll="0">
      <items count="8">
        <item m="1" x="3"/>
        <item x="1"/>
        <item x="0"/>
        <item m="1" x="6"/>
        <item m="1" x="5"/>
        <item m="1" x="4"/>
        <item x="2"/>
        <item t="default"/>
      </items>
    </pivotField>
    <pivotField showAll="0"/>
    <pivotField dataField="1" numFmtId="165" showAll="0"/>
    <pivotField showAll="0"/>
  </pivotFields>
  <rowFields count="1">
    <field x="3"/>
  </rowFields>
  <rowItems count="4">
    <i>
      <x v="1"/>
    </i>
    <i>
      <x v="2"/>
    </i>
    <i>
      <x v="6"/>
    </i>
    <i t="grand">
      <x/>
    </i>
  </rowItems>
  <colItems count="1">
    <i/>
  </colItems>
  <dataFields count="1">
    <dataField name="Сумма по полю Продолжительность мин." fld="5" baseField="3" baseItem="0" numFmtId="165"/>
  </dataFields>
  <formats count="1">
    <format dxfId="5">
      <pivotArea outline="0" collapsedLevelsAreSubtotals="1" fieldPosition="0"/>
    </format>
  </formats>
  <chartFormats count="12">
    <chartFormat chart="1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1" format="5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1" format="6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1" format="7">
      <pivotArea type="data" outline="0" fieldPosition="0">
        <references count="2">
          <reference field="4294967294" count="1" selected="0">
            <x v="0"/>
          </reference>
          <reference field="3" count="1" selected="0">
            <x v="4"/>
          </reference>
        </references>
      </pivotArea>
    </chartFormat>
    <chartFormat chart="1" format="8">
      <pivotArea type="data" outline="0" fieldPosition="0">
        <references count="2">
          <reference field="4294967294" count="1" selected="0">
            <x v="0"/>
          </reference>
          <reference field="3" count="1" selected="0">
            <x v="5"/>
          </reference>
        </references>
      </pivotArea>
    </chartFormat>
    <chartFormat chart="1" format="9">
      <pivotArea type="data" outline="0" fieldPosition="0">
        <references count="2">
          <reference field="4294967294" count="1" selected="0">
            <x v="0"/>
          </reference>
          <reference field="3" count="1" selected="0">
            <x v="6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1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2" format="12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2" format="13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2" format="14">
      <pivotArea type="data" outline="0" fieldPosition="0">
        <references count="2">
          <reference field="4294967294" count="1" selected="0">
            <x v="0"/>
          </reference>
          <reference field="3" count="1" selected="0">
            <x v="6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Сводная таблица4" cacheId="0" applyNumberFormats="0" applyBorderFormats="0" applyFontFormats="0" applyPatternFormats="0" applyAlignmentFormats="0" applyWidthHeightFormats="1" dataCaption="Значения" updatedVersion="6" minRefreshableVersion="3" useAutoFormatting="1" itemPrintTitles="1" createdVersion="6" indent="0" outline="1" outlineData="1" multipleFieldFilters="0" chartFormat="2">
  <location ref="I15:J19" firstHeaderRow="1" firstDataRow="1" firstDataCol="1"/>
  <pivotFields count="7">
    <pivotField showAll="0"/>
    <pivotField/>
    <pivotField showAll="0"/>
    <pivotField axis="axisRow" showAll="0">
      <items count="8">
        <item m="1" x="3"/>
        <item x="1"/>
        <item x="0"/>
        <item m="1" x="6"/>
        <item m="1" x="5"/>
        <item m="1" x="4"/>
        <item x="2"/>
        <item t="default"/>
      </items>
    </pivotField>
    <pivotField showAll="0"/>
    <pivotField dataField="1" numFmtId="165" showAll="0"/>
    <pivotField showAll="0"/>
  </pivotFields>
  <rowFields count="1">
    <field x="3"/>
  </rowFields>
  <rowItems count="4">
    <i>
      <x v="1"/>
    </i>
    <i>
      <x v="2"/>
    </i>
    <i>
      <x v="6"/>
    </i>
    <i t="grand">
      <x/>
    </i>
  </rowItems>
  <colItems count="1">
    <i/>
  </colItems>
  <dataFields count="1">
    <dataField name="Сумма по полю Продолжительность мин." fld="5" baseField="3" baseItem="0" numFmtId="165"/>
  </dataFields>
  <formats count="5">
    <format dxfId="4">
      <pivotArea outline="0" collapsedLevelsAreSubtotals="1" fieldPosition="0"/>
    </format>
    <format dxfId="3">
      <pivotArea field="3" type="button" dataOnly="0" labelOnly="1" outline="0" axis="axisRow" fieldPosition="0"/>
    </format>
    <format dxfId="2">
      <pivotArea dataOnly="0" labelOnly="1" outline="0" axis="axisValues" fieldPosition="0"/>
    </format>
    <format dxfId="1">
      <pivotArea dataOnly="0" labelOnly="1" outline="0" axis="axisValues" fieldPosition="0"/>
    </format>
    <format dxfId="0">
      <pivotArea dataOnly="0" grandRow="1" fieldPosition="0"/>
    </format>
  </formats>
  <chartFormats count="11">
    <chartFormat chart="1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1" format="5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1" format="6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1" format="7">
      <pivotArea type="data" outline="0" fieldPosition="0">
        <references count="2">
          <reference field="4294967294" count="1" selected="0">
            <x v="0"/>
          </reference>
          <reference field="3" count="1" selected="0">
            <x v="4"/>
          </reference>
        </references>
      </pivotArea>
    </chartFormat>
    <chartFormat chart="1" format="8">
      <pivotArea type="data" outline="0" fieldPosition="0">
        <references count="2">
          <reference field="4294967294" count="1" selected="0">
            <x v="0"/>
          </reference>
          <reference field="3" count="1" selected="0">
            <x v="5"/>
          </reference>
        </references>
      </pivotArea>
    </chartFormat>
    <chartFormat chart="1" format="9">
      <pivotArea type="data" outline="0" fieldPosition="0">
        <references count="2">
          <reference field="4294967294" count="1" selected="0">
            <x v="0"/>
          </reference>
          <reference field="3" count="1" selected="0">
            <x v="6"/>
          </reference>
        </references>
      </pivotArea>
    </chartFormat>
    <chartFormat chart="2" format="1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6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2" format="17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2" format="18">
      <pivotArea type="data" outline="0" fieldPosition="0">
        <references count="2">
          <reference field="4294967294" count="1" selected="0">
            <x v="0"/>
          </reference>
          <reference field="3" count="1" selected="0">
            <x v="6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5"/>
  <sheetViews>
    <sheetView zoomScale="85" zoomScaleNormal="85" workbookViewId="0">
      <selection activeCell="O17" sqref="O17"/>
    </sheetView>
  </sheetViews>
  <sheetFormatPr defaultRowHeight="15" x14ac:dyDescent="0.25"/>
  <cols>
    <col min="1" max="1" width="6.7109375" customWidth="1"/>
    <col min="2" max="2" width="46.5703125" customWidth="1"/>
    <col min="3" max="3" width="14" customWidth="1"/>
    <col min="4" max="4" width="27.28515625" customWidth="1"/>
    <col min="5" max="6" width="9.85546875" customWidth="1"/>
    <col min="7" max="7" width="19.7109375" customWidth="1"/>
    <col min="8" max="8" width="14.7109375" customWidth="1"/>
    <col min="9" max="9" width="23" customWidth="1"/>
    <col min="10" max="10" width="40.28515625" customWidth="1"/>
    <col min="11" max="11" width="21.5703125" customWidth="1"/>
    <col min="12" max="12" width="14.28515625" customWidth="1"/>
    <col min="13" max="13" width="11.28515625" customWidth="1"/>
    <col min="14" max="14" width="4.5703125" customWidth="1"/>
    <col min="15" max="15" width="26" bestFit="1" customWidth="1"/>
    <col min="16" max="16" width="17.28515625" bestFit="1" customWidth="1"/>
    <col min="17" max="17" width="18.7109375" bestFit="1" customWidth="1"/>
    <col min="18" max="18" width="11.28515625" bestFit="1" customWidth="1"/>
  </cols>
  <sheetData>
    <row r="1" spans="1:10" x14ac:dyDescent="0.25">
      <c r="A1" s="3"/>
      <c r="B1" s="4"/>
      <c r="C1" s="4"/>
      <c r="D1" s="4"/>
      <c r="E1" s="4"/>
      <c r="F1" s="4"/>
      <c r="G1" s="4"/>
    </row>
    <row r="2" spans="1:10" ht="15.75" x14ac:dyDescent="0.25">
      <c r="A2" s="29" t="s">
        <v>18</v>
      </c>
      <c r="B2" s="4"/>
      <c r="C2" s="4"/>
      <c r="D2" s="4"/>
      <c r="E2" s="5"/>
      <c r="F2" s="4"/>
      <c r="G2" s="4"/>
    </row>
    <row r="3" spans="1:10" ht="15.75" x14ac:dyDescent="0.25">
      <c r="A3" s="56" t="s">
        <v>19</v>
      </c>
      <c r="B3" s="57"/>
      <c r="C3" s="57"/>
      <c r="D3" s="6"/>
      <c r="E3" s="6"/>
      <c r="F3" s="6"/>
      <c r="G3" s="6"/>
    </row>
    <row r="4" spans="1:10" ht="15.75" x14ac:dyDescent="0.25">
      <c r="A4" s="58" t="s">
        <v>20</v>
      </c>
      <c r="B4" s="59"/>
      <c r="C4" s="59"/>
      <c r="D4" s="7"/>
      <c r="E4" s="7"/>
      <c r="F4" s="7"/>
      <c r="G4" s="7"/>
    </row>
    <row r="5" spans="1:10" x14ac:dyDescent="0.25">
      <c r="A5" s="8"/>
      <c r="B5" s="9"/>
      <c r="C5" s="9"/>
      <c r="D5" s="9"/>
      <c r="E5" s="9"/>
      <c r="F5" s="9"/>
      <c r="G5" s="9"/>
    </row>
    <row r="6" spans="1:10" ht="15.75" x14ac:dyDescent="0.25">
      <c r="A6" s="4"/>
      <c r="B6" s="46" t="s">
        <v>21</v>
      </c>
      <c r="C6" s="10"/>
      <c r="D6" s="11"/>
      <c r="E6" s="4"/>
      <c r="F6" s="4"/>
      <c r="G6" s="4"/>
    </row>
    <row r="7" spans="1:10" ht="15.75" x14ac:dyDescent="0.25">
      <c r="A7" s="4"/>
      <c r="B7" s="46" t="s">
        <v>22</v>
      </c>
      <c r="C7" s="12"/>
      <c r="D7" s="13"/>
      <c r="E7" s="4"/>
      <c r="F7" s="4"/>
      <c r="G7" s="4"/>
    </row>
    <row r="8" spans="1:10" ht="15.75" x14ac:dyDescent="0.25">
      <c r="A8" s="4"/>
      <c r="B8" s="46" t="s">
        <v>23</v>
      </c>
      <c r="C8" s="10"/>
      <c r="D8" s="14"/>
      <c r="E8" s="4"/>
      <c r="F8" s="4"/>
      <c r="G8" s="4"/>
    </row>
    <row r="9" spans="1:10" ht="18.75" x14ac:dyDescent="0.25">
      <c r="A9" s="4"/>
      <c r="B9" s="46" t="s">
        <v>24</v>
      </c>
      <c r="C9" s="10"/>
      <c r="D9" s="14"/>
      <c r="E9" s="16" t="s">
        <v>99</v>
      </c>
      <c r="F9" s="4"/>
      <c r="G9" s="4"/>
    </row>
    <row r="10" spans="1:10" ht="18.75" x14ac:dyDescent="0.25">
      <c r="A10" s="4"/>
      <c r="B10" s="46" t="s">
        <v>25</v>
      </c>
      <c r="C10" s="10"/>
      <c r="D10" s="15"/>
      <c r="E10" s="16" t="s">
        <v>26</v>
      </c>
      <c r="F10" s="4"/>
      <c r="G10" s="4"/>
    </row>
    <row r="11" spans="1:10" ht="15.75" x14ac:dyDescent="0.25">
      <c r="A11" s="4"/>
      <c r="B11" s="47" t="s">
        <v>27</v>
      </c>
      <c r="C11" s="10"/>
      <c r="D11" s="17"/>
      <c r="E11" s="4"/>
      <c r="F11" s="4"/>
      <c r="G11" s="4"/>
    </row>
    <row r="12" spans="1:10" ht="15.75" x14ac:dyDescent="0.25">
      <c r="A12" s="4"/>
      <c r="B12" s="47" t="s">
        <v>28</v>
      </c>
      <c r="C12" s="18"/>
      <c r="D12" s="11"/>
      <c r="E12" s="4"/>
      <c r="F12" s="4"/>
      <c r="G12" s="4"/>
    </row>
    <row r="13" spans="1:10" x14ac:dyDescent="0.25">
      <c r="A13" s="19"/>
      <c r="B13" s="3"/>
      <c r="C13" s="20"/>
      <c r="D13" s="20"/>
      <c r="E13" s="4"/>
      <c r="F13" s="4"/>
      <c r="G13" s="4"/>
    </row>
    <row r="14" spans="1:10" ht="63" x14ac:dyDescent="0.25">
      <c r="A14" s="50" t="s">
        <v>29</v>
      </c>
      <c r="B14" s="50" t="s">
        <v>30</v>
      </c>
      <c r="C14" s="50" t="s">
        <v>31</v>
      </c>
      <c r="D14" s="50" t="s">
        <v>32</v>
      </c>
      <c r="E14" s="50" t="s">
        <v>33</v>
      </c>
      <c r="F14" s="51" t="s">
        <v>34</v>
      </c>
      <c r="G14" s="50" t="s">
        <v>35</v>
      </c>
    </row>
    <row r="15" spans="1:10" x14ac:dyDescent="0.25">
      <c r="A15" s="21">
        <v>1</v>
      </c>
      <c r="B15" s="32"/>
      <c r="C15" s="33"/>
      <c r="D15" s="22" t="str">
        <f>IFERROR(VLOOKUP(C15,'Справочник временных затрат'!$A$2:$B$20,2,FALSE),"")</f>
        <v/>
      </c>
      <c r="E15" s="37"/>
      <c r="F15" s="23">
        <f>IFERROR(H16-H15,"")</f>
        <v>0</v>
      </c>
      <c r="G15" s="40"/>
      <c r="H15" s="28" t="str">
        <f>IF(LEN(E15)=4,CONCATENATE(LEFT(E15,2),":",RIGHT(E15,2)),CONCATENATE("0",LEFT(E15,1),":",RIGHT(E15,2)))</f>
        <v>0:</v>
      </c>
      <c r="I15" s="25" t="s">
        <v>38</v>
      </c>
      <c r="J15" t="s">
        <v>39</v>
      </c>
    </row>
    <row r="16" spans="1:10" x14ac:dyDescent="0.25">
      <c r="A16" s="21">
        <v>2</v>
      </c>
      <c r="B16" s="34"/>
      <c r="C16" s="33"/>
      <c r="D16" s="22" t="str">
        <f>IFERROR(VLOOKUP(C16,'Справочник временных затрат'!$A$2:$B$20,2,FALSE),"")</f>
        <v/>
      </c>
      <c r="E16" s="38"/>
      <c r="F16" s="23">
        <f t="shared" ref="F16:F79" si="0">IFERROR(H17-H16,"")</f>
        <v>0</v>
      </c>
      <c r="G16" s="40"/>
      <c r="H16" s="28" t="str">
        <f>IF(LEN(E16)=4,CONCATENATE(LEFT(E16,2),":",RIGHT(E16,2)),CONCATENATE("0",LEFT(E16,1),":",RIGHT(E16,2)))</f>
        <v>0:</v>
      </c>
      <c r="I16" s="26" t="s">
        <v>16</v>
      </c>
      <c r="J16" s="27">
        <v>2.2541666666666664</v>
      </c>
    </row>
    <row r="17" spans="1:10" x14ac:dyDescent="0.25">
      <c r="A17" s="21">
        <v>3</v>
      </c>
      <c r="B17" s="34"/>
      <c r="C17" s="35"/>
      <c r="D17" s="22" t="str">
        <f>IFERROR(VLOOKUP(C17,'Справочник временных затрат'!$A$2:$B$20,2,FALSE),"")</f>
        <v/>
      </c>
      <c r="E17" s="38"/>
      <c r="F17" s="23">
        <f t="shared" si="0"/>
        <v>0</v>
      </c>
      <c r="G17" s="40"/>
      <c r="H17" s="28" t="str">
        <f t="shared" ref="H17:H80" si="1">IF(LEN(E17)=4,CONCATENATE(LEFT(E17,2),":",RIGHT(E17,2)),CONCATENATE("0",LEFT(E17,1),":",RIGHT(E17,2)))</f>
        <v>0:</v>
      </c>
      <c r="I17" s="26" t="s">
        <v>3</v>
      </c>
      <c r="J17" s="27">
        <v>0.22569444444444445</v>
      </c>
    </row>
    <row r="18" spans="1:10" x14ac:dyDescent="0.25">
      <c r="A18" s="21">
        <v>4</v>
      </c>
      <c r="B18" s="32"/>
      <c r="C18" s="33"/>
      <c r="D18" s="22" t="str">
        <f>IFERROR(VLOOKUP(C18,'Справочник временных затрат'!$A$2:$B$20,2,FALSE),"")</f>
        <v/>
      </c>
      <c r="E18" s="38"/>
      <c r="F18" s="23">
        <f t="shared" si="0"/>
        <v>0</v>
      </c>
      <c r="G18" s="40"/>
      <c r="H18" s="28" t="str">
        <f t="shared" si="1"/>
        <v>0:</v>
      </c>
      <c r="I18" s="26" t="s">
        <v>17</v>
      </c>
      <c r="J18" s="27">
        <v>0.22291666666666665</v>
      </c>
    </row>
    <row r="19" spans="1:10" x14ac:dyDescent="0.25">
      <c r="A19" s="21">
        <v>5</v>
      </c>
      <c r="B19" s="34"/>
      <c r="C19" s="35"/>
      <c r="D19" s="22" t="str">
        <f>IFERROR(VLOOKUP(C19,'Справочник временных затрат'!$A$2:$B$20,2,FALSE),"")</f>
        <v/>
      </c>
      <c r="E19" s="38"/>
      <c r="F19" s="23">
        <f t="shared" si="0"/>
        <v>0</v>
      </c>
      <c r="G19" s="40"/>
      <c r="H19" s="28" t="str">
        <f t="shared" si="1"/>
        <v>0:</v>
      </c>
      <c r="I19" s="26" t="s">
        <v>37</v>
      </c>
      <c r="J19" s="27">
        <v>2.7027777777777775</v>
      </c>
    </row>
    <row r="20" spans="1:10" x14ac:dyDescent="0.25">
      <c r="A20" s="21">
        <v>6</v>
      </c>
      <c r="B20" s="32"/>
      <c r="C20" s="33"/>
      <c r="D20" s="22" t="str">
        <f>IFERROR(VLOOKUP(C20,'Справочник временных затрат'!$A$2:$B$20,2,FALSE),"")</f>
        <v/>
      </c>
      <c r="E20" s="38"/>
      <c r="F20" s="23">
        <f t="shared" si="0"/>
        <v>0</v>
      </c>
      <c r="G20" s="40"/>
      <c r="H20" s="28" t="str">
        <f t="shared" si="1"/>
        <v>0:</v>
      </c>
    </row>
    <row r="21" spans="1:10" x14ac:dyDescent="0.25">
      <c r="A21" s="21">
        <v>7</v>
      </c>
      <c r="B21" s="32"/>
      <c r="C21" s="33"/>
      <c r="D21" s="22" t="str">
        <f>IFERROR(VLOOKUP(C21,'Справочник временных затрат'!$A$2:$B$20,2,FALSE),"")</f>
        <v/>
      </c>
      <c r="E21" s="38"/>
      <c r="F21" s="23">
        <f t="shared" si="0"/>
        <v>0</v>
      </c>
      <c r="G21" s="40"/>
      <c r="H21" s="28" t="str">
        <f t="shared" si="1"/>
        <v>0:</v>
      </c>
    </row>
    <row r="22" spans="1:10" x14ac:dyDescent="0.25">
      <c r="A22" s="21">
        <v>8</v>
      </c>
      <c r="B22" s="34"/>
      <c r="C22" s="33"/>
      <c r="D22" s="22" t="str">
        <f>IFERROR(VLOOKUP(C22,'Справочник временных затрат'!$A$2:$B$20,2,FALSE),"")</f>
        <v/>
      </c>
      <c r="E22" s="38"/>
      <c r="F22" s="23">
        <f t="shared" si="0"/>
        <v>0</v>
      </c>
      <c r="G22" s="40"/>
      <c r="H22" s="28" t="str">
        <f t="shared" si="1"/>
        <v>0:</v>
      </c>
    </row>
    <row r="23" spans="1:10" x14ac:dyDescent="0.25">
      <c r="A23" s="21">
        <v>9</v>
      </c>
      <c r="B23" s="32"/>
      <c r="C23" s="35"/>
      <c r="D23" s="22" t="str">
        <f>IFERROR(VLOOKUP(C23,'Справочник временных затрат'!$A$2:$B$20,2,FALSE),"")</f>
        <v/>
      </c>
      <c r="E23" s="38"/>
      <c r="F23" s="23">
        <v>0</v>
      </c>
      <c r="G23" s="40"/>
      <c r="H23" s="28" t="str">
        <f t="shared" si="1"/>
        <v>0:</v>
      </c>
    </row>
    <row r="24" spans="1:10" x14ac:dyDescent="0.25">
      <c r="A24" s="21">
        <v>10</v>
      </c>
      <c r="B24" s="32"/>
      <c r="C24" s="33"/>
      <c r="D24" s="22" t="str">
        <f>IFERROR(VLOOKUP(C24,'Справочник временных затрат'!$A$2:$B$20,2,FALSE),"")</f>
        <v/>
      </c>
      <c r="E24" s="38"/>
      <c r="F24" s="23">
        <f t="shared" si="0"/>
        <v>0</v>
      </c>
      <c r="G24" s="40"/>
      <c r="H24" s="28" t="str">
        <f t="shared" si="1"/>
        <v>0:</v>
      </c>
    </row>
    <row r="25" spans="1:10" x14ac:dyDescent="0.25">
      <c r="A25" s="21">
        <v>11</v>
      </c>
      <c r="B25" s="32"/>
      <c r="C25" s="35"/>
      <c r="D25" s="22" t="str">
        <f>IFERROR(VLOOKUP(C25,'Справочник временных затрат'!$A$2:$B$20,2,FALSE),"")</f>
        <v/>
      </c>
      <c r="E25" s="38"/>
      <c r="F25" s="23">
        <f t="shared" si="0"/>
        <v>0</v>
      </c>
      <c r="G25" s="40"/>
      <c r="H25" s="28" t="str">
        <f t="shared" si="1"/>
        <v>0:</v>
      </c>
    </row>
    <row r="26" spans="1:10" x14ac:dyDescent="0.25">
      <c r="A26" s="21">
        <v>12</v>
      </c>
      <c r="B26" s="32"/>
      <c r="C26" s="33"/>
      <c r="D26" s="22" t="str">
        <f>IFERROR(VLOOKUP(C26,'Справочник временных затрат'!$A$2:$B$20,2,FALSE),"")</f>
        <v/>
      </c>
      <c r="E26" s="38"/>
      <c r="F26" s="23">
        <f t="shared" si="0"/>
        <v>0</v>
      </c>
      <c r="G26" s="40"/>
      <c r="H26" s="28" t="str">
        <f t="shared" si="1"/>
        <v>0:</v>
      </c>
    </row>
    <row r="27" spans="1:10" x14ac:dyDescent="0.25">
      <c r="A27" s="21">
        <v>13</v>
      </c>
      <c r="B27" s="32"/>
      <c r="C27" s="33"/>
      <c r="D27" s="22" t="str">
        <f>IFERROR(VLOOKUP(C27,'Справочник временных затрат'!$A$2:$B$20,2,FALSE),"")</f>
        <v/>
      </c>
      <c r="E27" s="38"/>
      <c r="F27" s="23">
        <f t="shared" si="0"/>
        <v>0</v>
      </c>
      <c r="G27" s="40"/>
      <c r="H27" s="28" t="str">
        <f t="shared" si="1"/>
        <v>0:</v>
      </c>
    </row>
    <row r="28" spans="1:10" x14ac:dyDescent="0.25">
      <c r="A28" s="21">
        <v>14</v>
      </c>
      <c r="B28" s="34"/>
      <c r="C28" s="33"/>
      <c r="D28" s="22" t="str">
        <f>IFERROR(VLOOKUP(C28,'Справочник временных затрат'!$A$2:$B$20,2,FALSE),"")</f>
        <v/>
      </c>
      <c r="E28" s="38"/>
      <c r="F28" s="23">
        <f t="shared" si="0"/>
        <v>0</v>
      </c>
      <c r="G28" s="40"/>
      <c r="H28" s="28" t="str">
        <f t="shared" si="1"/>
        <v>0:</v>
      </c>
    </row>
    <row r="29" spans="1:10" x14ac:dyDescent="0.25">
      <c r="A29" s="21">
        <v>15</v>
      </c>
      <c r="B29" s="32"/>
      <c r="C29" s="33"/>
      <c r="D29" s="22" t="str">
        <f>IFERROR(VLOOKUP(C29,'Справочник временных затрат'!$A$2:$B$20,2,FALSE),"")</f>
        <v/>
      </c>
      <c r="E29" s="38"/>
      <c r="F29" s="23">
        <f t="shared" si="0"/>
        <v>0</v>
      </c>
      <c r="G29" s="40"/>
      <c r="H29" s="28" t="str">
        <f t="shared" si="1"/>
        <v>0:</v>
      </c>
    </row>
    <row r="30" spans="1:10" x14ac:dyDescent="0.25">
      <c r="A30" s="21">
        <v>16</v>
      </c>
      <c r="B30" s="32"/>
      <c r="C30" s="33"/>
      <c r="D30" s="22" t="str">
        <f>IFERROR(VLOOKUP(C30,'Справочник временных затрат'!$A$2:$B$20,2,FALSE),"")</f>
        <v/>
      </c>
      <c r="E30" s="38"/>
      <c r="F30" s="23">
        <f t="shared" si="0"/>
        <v>0</v>
      </c>
      <c r="G30" s="40"/>
      <c r="H30" s="28" t="str">
        <f t="shared" si="1"/>
        <v>0:</v>
      </c>
    </row>
    <row r="31" spans="1:10" x14ac:dyDescent="0.25">
      <c r="A31" s="21">
        <v>17</v>
      </c>
      <c r="B31" s="32"/>
      <c r="C31" s="33"/>
      <c r="D31" s="22" t="str">
        <f>IFERROR(VLOOKUP(C31,'Справочник временных затрат'!$A$2:$B$20,2,FALSE),"")</f>
        <v/>
      </c>
      <c r="E31" s="38"/>
      <c r="F31" s="23">
        <f t="shared" si="0"/>
        <v>0</v>
      </c>
      <c r="G31" s="40"/>
      <c r="H31" s="28" t="str">
        <f t="shared" si="1"/>
        <v>0:</v>
      </c>
    </row>
    <row r="32" spans="1:10" x14ac:dyDescent="0.25">
      <c r="A32" s="21">
        <v>18</v>
      </c>
      <c r="B32" s="34"/>
      <c r="C32" s="33"/>
      <c r="D32" s="22" t="str">
        <f>IFERROR(VLOOKUP(C32,'Справочник временных затрат'!$A$2:$B$20,2,FALSE),"")</f>
        <v/>
      </c>
      <c r="E32" s="38"/>
      <c r="F32" s="23">
        <f t="shared" si="0"/>
        <v>0</v>
      </c>
      <c r="G32" s="40"/>
      <c r="H32" s="28" t="str">
        <f t="shared" si="1"/>
        <v>0:</v>
      </c>
    </row>
    <row r="33" spans="1:8" x14ac:dyDescent="0.25">
      <c r="A33" s="21">
        <v>19</v>
      </c>
      <c r="B33" s="32"/>
      <c r="C33" s="33"/>
      <c r="D33" s="22" t="str">
        <f>IFERROR(VLOOKUP(C33,'Справочник временных затрат'!$A$2:$B$20,2,FALSE),"")</f>
        <v/>
      </c>
      <c r="E33" s="38"/>
      <c r="F33" s="23">
        <f t="shared" si="0"/>
        <v>0</v>
      </c>
      <c r="G33" s="40"/>
      <c r="H33" s="28" t="str">
        <f t="shared" si="1"/>
        <v>0:</v>
      </c>
    </row>
    <row r="34" spans="1:8" x14ac:dyDescent="0.25">
      <c r="A34" s="21">
        <v>20</v>
      </c>
      <c r="B34" s="32"/>
      <c r="C34" s="33"/>
      <c r="D34" s="22" t="str">
        <f>IFERROR(VLOOKUP(C34,'Справочник временных затрат'!$A$2:$B$20,2,FALSE),"")</f>
        <v/>
      </c>
      <c r="E34" s="38"/>
      <c r="F34" s="23">
        <f t="shared" si="0"/>
        <v>0</v>
      </c>
      <c r="G34" s="41"/>
      <c r="H34" s="28" t="str">
        <f t="shared" si="1"/>
        <v>0:</v>
      </c>
    </row>
    <row r="35" spans="1:8" x14ac:dyDescent="0.25">
      <c r="A35" s="21">
        <v>21</v>
      </c>
      <c r="B35" s="32"/>
      <c r="C35" s="33"/>
      <c r="D35" s="22" t="str">
        <f>IFERROR(VLOOKUP(C35,'Справочник временных затрат'!$A$2:$B$20,2,FALSE),"")</f>
        <v/>
      </c>
      <c r="E35" s="38"/>
      <c r="F35" s="23">
        <f t="shared" si="0"/>
        <v>0</v>
      </c>
      <c r="G35" s="40"/>
      <c r="H35" s="28" t="str">
        <f t="shared" si="1"/>
        <v>0:</v>
      </c>
    </row>
    <row r="36" spans="1:8" x14ac:dyDescent="0.25">
      <c r="A36" s="21">
        <v>22</v>
      </c>
      <c r="B36" s="32"/>
      <c r="C36" s="35"/>
      <c r="D36" s="22" t="str">
        <f>IFERROR(VLOOKUP(C36,'Справочник временных затрат'!$A$2:$B$20,2,FALSE),"")</f>
        <v/>
      </c>
      <c r="E36" s="38"/>
      <c r="F36" s="23">
        <f t="shared" si="0"/>
        <v>0</v>
      </c>
      <c r="G36" s="40"/>
      <c r="H36" s="28" t="str">
        <f t="shared" si="1"/>
        <v>0:</v>
      </c>
    </row>
    <row r="37" spans="1:8" x14ac:dyDescent="0.25">
      <c r="A37" s="24">
        <v>23</v>
      </c>
      <c r="B37" s="32"/>
      <c r="C37" s="36"/>
      <c r="D37" s="22" t="str">
        <f>IFERROR(VLOOKUP(C37,'Справочник временных затрат'!$A$2:$B$20,2,FALSE),"")</f>
        <v/>
      </c>
      <c r="E37" s="39"/>
      <c r="F37" s="23">
        <f t="shared" si="0"/>
        <v>0</v>
      </c>
      <c r="G37" s="42"/>
      <c r="H37" s="28" t="str">
        <f t="shared" si="1"/>
        <v>0:</v>
      </c>
    </row>
    <row r="38" spans="1:8" x14ac:dyDescent="0.25">
      <c r="A38" s="21">
        <v>24</v>
      </c>
      <c r="B38" s="34"/>
      <c r="C38" s="33"/>
      <c r="D38" s="22" t="str">
        <f>IFERROR(VLOOKUP(C38,'Справочник временных затрат'!$A$2:$B$20,2,FALSE),"")</f>
        <v/>
      </c>
      <c r="E38" s="38"/>
      <c r="F38" s="23">
        <f t="shared" si="0"/>
        <v>0</v>
      </c>
      <c r="G38" s="40"/>
      <c r="H38" s="28" t="str">
        <f t="shared" si="1"/>
        <v>0:</v>
      </c>
    </row>
    <row r="39" spans="1:8" x14ac:dyDescent="0.25">
      <c r="A39" s="21">
        <v>25</v>
      </c>
      <c r="B39" s="32"/>
      <c r="C39" s="33"/>
      <c r="D39" s="22" t="str">
        <f>IFERROR(VLOOKUP(C39,'Справочник временных затрат'!$A$2:$B$20,2,FALSE),"")</f>
        <v/>
      </c>
      <c r="E39" s="38"/>
      <c r="F39" s="23">
        <f t="shared" si="0"/>
        <v>0</v>
      </c>
      <c r="G39" s="40"/>
      <c r="H39" s="28" t="str">
        <f t="shared" si="1"/>
        <v>0:</v>
      </c>
    </row>
    <row r="40" spans="1:8" x14ac:dyDescent="0.25">
      <c r="A40" s="21">
        <v>26</v>
      </c>
      <c r="B40" s="32"/>
      <c r="C40" s="35"/>
      <c r="D40" s="22" t="str">
        <f>IFERROR(VLOOKUP(C40,'Справочник временных затрат'!$A$2:$B$20,2,FALSE),"")</f>
        <v/>
      </c>
      <c r="E40" s="38"/>
      <c r="F40" s="23">
        <f t="shared" si="0"/>
        <v>0</v>
      </c>
      <c r="G40" s="40"/>
      <c r="H40" s="28" t="str">
        <f t="shared" si="1"/>
        <v>0:</v>
      </c>
    </row>
    <row r="41" spans="1:8" x14ac:dyDescent="0.25">
      <c r="A41" s="21">
        <v>27</v>
      </c>
      <c r="B41" s="32"/>
      <c r="C41" s="33"/>
      <c r="D41" s="22" t="str">
        <f>IFERROR(VLOOKUP(C41,'Справочник временных затрат'!$A$2:$B$20,2,FALSE),"")</f>
        <v/>
      </c>
      <c r="E41" s="38"/>
      <c r="F41" s="23">
        <f t="shared" si="0"/>
        <v>0</v>
      </c>
      <c r="G41" s="40"/>
      <c r="H41" s="28" t="str">
        <f t="shared" si="1"/>
        <v>0:</v>
      </c>
    </row>
    <row r="42" spans="1:8" x14ac:dyDescent="0.25">
      <c r="A42" s="21">
        <v>28</v>
      </c>
      <c r="B42" s="32"/>
      <c r="C42" s="35"/>
      <c r="D42" s="22" t="str">
        <f>IFERROR(VLOOKUP(C42,'Справочник временных затрат'!$A$2:$B$20,2,FALSE),"")</f>
        <v/>
      </c>
      <c r="E42" s="38"/>
      <c r="F42" s="23">
        <f t="shared" si="0"/>
        <v>0</v>
      </c>
      <c r="G42" s="40"/>
      <c r="H42" s="28" t="str">
        <f t="shared" si="1"/>
        <v>0:</v>
      </c>
    </row>
    <row r="43" spans="1:8" x14ac:dyDescent="0.25">
      <c r="A43" s="21">
        <v>29</v>
      </c>
      <c r="B43" s="32"/>
      <c r="C43" s="35"/>
      <c r="D43" s="22" t="str">
        <f>IFERROR(VLOOKUP(C43,'Справочник временных затрат'!$A$2:$B$20,2,FALSE),"")</f>
        <v/>
      </c>
      <c r="E43" s="38"/>
      <c r="F43" s="23">
        <f t="shared" si="0"/>
        <v>0</v>
      </c>
      <c r="G43" s="40"/>
      <c r="H43" s="28" t="str">
        <f t="shared" si="1"/>
        <v>0:</v>
      </c>
    </row>
    <row r="44" spans="1:8" x14ac:dyDescent="0.25">
      <c r="A44" s="21">
        <v>30</v>
      </c>
      <c r="B44" s="32"/>
      <c r="C44" s="35"/>
      <c r="D44" s="22" t="str">
        <f>IFERROR(VLOOKUP(C44,'Справочник временных затрат'!$A$2:$B$20,2,FALSE),"")</f>
        <v/>
      </c>
      <c r="E44" s="38"/>
      <c r="F44" s="23">
        <f>IFERROR(H45-H44,"")</f>
        <v>0</v>
      </c>
      <c r="G44" s="40"/>
      <c r="H44" s="28" t="str">
        <f t="shared" si="1"/>
        <v>0:</v>
      </c>
    </row>
    <row r="45" spans="1:8" x14ac:dyDescent="0.25">
      <c r="A45" s="21">
        <v>31</v>
      </c>
      <c r="B45" s="32"/>
      <c r="C45" s="33"/>
      <c r="D45" s="22" t="str">
        <f>IFERROR(VLOOKUP(C45,'Справочник временных затрат'!$A$2:$B$20,2,FALSE),"")</f>
        <v/>
      </c>
      <c r="E45" s="38"/>
      <c r="F45" s="23">
        <f t="shared" si="0"/>
        <v>0</v>
      </c>
      <c r="G45" s="40"/>
      <c r="H45" s="28" t="str">
        <f t="shared" si="1"/>
        <v>0:</v>
      </c>
    </row>
    <row r="46" spans="1:8" x14ac:dyDescent="0.25">
      <c r="A46" s="21">
        <v>32</v>
      </c>
      <c r="B46" s="32"/>
      <c r="C46" s="33"/>
      <c r="D46" s="22" t="str">
        <f>IFERROR(VLOOKUP(C46,'Справочник временных затрат'!$A$2:$B$20,2,FALSE),"")</f>
        <v/>
      </c>
      <c r="E46" s="38"/>
      <c r="F46" s="23">
        <f t="shared" si="0"/>
        <v>0</v>
      </c>
      <c r="G46" s="40"/>
      <c r="H46" s="28" t="str">
        <f t="shared" si="1"/>
        <v>0:</v>
      </c>
    </row>
    <row r="47" spans="1:8" x14ac:dyDescent="0.25">
      <c r="A47" s="21">
        <v>33</v>
      </c>
      <c r="B47" s="32"/>
      <c r="C47" s="35"/>
      <c r="D47" s="22" t="str">
        <f>IFERROR(VLOOKUP(C47,'Справочник временных затрат'!$A$2:$B$20,2,FALSE),"")</f>
        <v/>
      </c>
      <c r="E47" s="38"/>
      <c r="F47" s="23">
        <f t="shared" si="0"/>
        <v>0</v>
      </c>
      <c r="G47" s="40"/>
      <c r="H47" s="28" t="str">
        <f t="shared" si="1"/>
        <v>0:</v>
      </c>
    </row>
    <row r="48" spans="1:8" x14ac:dyDescent="0.25">
      <c r="A48" s="21">
        <v>34</v>
      </c>
      <c r="B48" s="32"/>
      <c r="C48" s="35"/>
      <c r="D48" s="22" t="str">
        <f>IFERROR(VLOOKUP(C48,'Справочник временных затрат'!$A$2:$B$20,2,FALSE),"")</f>
        <v/>
      </c>
      <c r="E48" s="38"/>
      <c r="F48" s="23">
        <f t="shared" si="0"/>
        <v>0</v>
      </c>
      <c r="G48" s="40"/>
      <c r="H48" s="28" t="str">
        <f t="shared" si="1"/>
        <v>0:</v>
      </c>
    </row>
    <row r="49" spans="1:8" x14ac:dyDescent="0.25">
      <c r="A49" s="21">
        <v>35</v>
      </c>
      <c r="B49" s="32"/>
      <c r="C49" s="33"/>
      <c r="D49" s="22" t="str">
        <f>IFERROR(VLOOKUP(C49,'Справочник временных затрат'!$A$2:$B$20,2,FALSE),"")</f>
        <v/>
      </c>
      <c r="E49" s="38"/>
      <c r="F49" s="23">
        <f t="shared" si="0"/>
        <v>0</v>
      </c>
      <c r="G49" s="40"/>
      <c r="H49" s="28" t="str">
        <f t="shared" si="1"/>
        <v>0:</v>
      </c>
    </row>
    <row r="50" spans="1:8" x14ac:dyDescent="0.25">
      <c r="A50" s="21">
        <v>36</v>
      </c>
      <c r="B50" s="32"/>
      <c r="C50" s="33"/>
      <c r="D50" s="22" t="str">
        <f>IFERROR(VLOOKUP(C50,'Справочник временных затрат'!$A$2:$B$20,2,FALSE),"")</f>
        <v/>
      </c>
      <c r="E50" s="38"/>
      <c r="F50" s="23">
        <f t="shared" si="0"/>
        <v>0</v>
      </c>
      <c r="G50" s="40"/>
      <c r="H50" s="28" t="str">
        <f t="shared" si="1"/>
        <v>0:</v>
      </c>
    </row>
    <row r="51" spans="1:8" x14ac:dyDescent="0.25">
      <c r="A51" s="21">
        <v>37</v>
      </c>
      <c r="B51" s="32"/>
      <c r="C51" s="35"/>
      <c r="D51" s="22" t="str">
        <f>IFERROR(VLOOKUP(C51,'Справочник временных затрат'!$A$2:$B$20,2,FALSE),"")</f>
        <v/>
      </c>
      <c r="E51" s="38"/>
      <c r="F51" s="23">
        <f t="shared" si="0"/>
        <v>0</v>
      </c>
      <c r="G51" s="40"/>
      <c r="H51" s="28" t="str">
        <f t="shared" si="1"/>
        <v>0:</v>
      </c>
    </row>
    <row r="52" spans="1:8" x14ac:dyDescent="0.25">
      <c r="A52" s="21">
        <v>38</v>
      </c>
      <c r="B52" s="32"/>
      <c r="C52" s="35"/>
      <c r="D52" s="22" t="str">
        <f>IFERROR(VLOOKUP(C52,'Справочник временных затрат'!$A$2:$B$20,2,FALSE),"")</f>
        <v/>
      </c>
      <c r="E52" s="38"/>
      <c r="F52" s="23">
        <f t="shared" si="0"/>
        <v>0</v>
      </c>
      <c r="G52" s="40"/>
      <c r="H52" s="28" t="str">
        <f t="shared" si="1"/>
        <v>0:</v>
      </c>
    </row>
    <row r="53" spans="1:8" x14ac:dyDescent="0.25">
      <c r="A53" s="21">
        <v>39</v>
      </c>
      <c r="B53" s="32"/>
      <c r="C53" s="33"/>
      <c r="D53" s="22" t="str">
        <f>IFERROR(VLOOKUP(C53,'Справочник временных затрат'!$A$2:$B$20,2,FALSE),"")</f>
        <v/>
      </c>
      <c r="E53" s="38"/>
      <c r="F53" s="23">
        <f t="shared" si="0"/>
        <v>0</v>
      </c>
      <c r="G53" s="40"/>
      <c r="H53" s="28" t="str">
        <f t="shared" si="1"/>
        <v>0:</v>
      </c>
    </row>
    <row r="54" spans="1:8" x14ac:dyDescent="0.25">
      <c r="A54" s="21">
        <v>40</v>
      </c>
      <c r="B54" s="32"/>
      <c r="C54" s="33"/>
      <c r="D54" s="22" t="str">
        <f>IFERROR(VLOOKUP(C54,'Справочник временных затрат'!$A$2:$B$20,2,FALSE),"")</f>
        <v/>
      </c>
      <c r="E54" s="38"/>
      <c r="F54" s="23">
        <f t="shared" si="0"/>
        <v>0</v>
      </c>
      <c r="G54" s="40"/>
      <c r="H54" s="28" t="str">
        <f t="shared" si="1"/>
        <v>0:</v>
      </c>
    </row>
    <row r="55" spans="1:8" x14ac:dyDescent="0.25">
      <c r="A55" s="21">
        <v>41</v>
      </c>
      <c r="B55" s="32"/>
      <c r="C55" s="33"/>
      <c r="D55" s="22" t="str">
        <f>IFERROR(VLOOKUP(C55,'Справочник временных затрат'!$A$2:$B$20,2,FALSE),"")</f>
        <v/>
      </c>
      <c r="E55" s="38"/>
      <c r="F55" s="23">
        <f t="shared" si="0"/>
        <v>0</v>
      </c>
      <c r="G55" s="40"/>
      <c r="H55" s="28" t="str">
        <f t="shared" si="1"/>
        <v>0:</v>
      </c>
    </row>
    <row r="56" spans="1:8" x14ac:dyDescent="0.25">
      <c r="A56" s="21">
        <v>42</v>
      </c>
      <c r="B56" s="32"/>
      <c r="C56" s="33"/>
      <c r="D56" s="22" t="str">
        <f>IFERROR(VLOOKUP(C56,'Справочник временных затрат'!$A$2:$B$20,2,FALSE),"")</f>
        <v/>
      </c>
      <c r="E56" s="38"/>
      <c r="F56" s="23">
        <f t="shared" si="0"/>
        <v>0</v>
      </c>
      <c r="G56" s="40"/>
      <c r="H56" s="28" t="str">
        <f t="shared" si="1"/>
        <v>0:</v>
      </c>
    </row>
    <row r="57" spans="1:8" x14ac:dyDescent="0.25">
      <c r="A57" s="21">
        <v>43</v>
      </c>
      <c r="B57" s="32"/>
      <c r="C57" s="33"/>
      <c r="D57" s="22" t="str">
        <f>IFERROR(VLOOKUP(C57,'Справочник временных затрат'!$A$2:$B$20,2,FALSE),"")</f>
        <v/>
      </c>
      <c r="E57" s="38"/>
      <c r="F57" s="23">
        <f t="shared" si="0"/>
        <v>0</v>
      </c>
      <c r="G57" s="40"/>
      <c r="H57" s="28" t="str">
        <f t="shared" si="1"/>
        <v>0:</v>
      </c>
    </row>
    <row r="58" spans="1:8" x14ac:dyDescent="0.25">
      <c r="A58" s="21">
        <v>44</v>
      </c>
      <c r="B58" s="32"/>
      <c r="C58" s="33"/>
      <c r="D58" s="22" t="str">
        <f>IFERROR(VLOOKUP(C58,'Справочник временных затрат'!$A$2:$B$20,2,FALSE),"")</f>
        <v/>
      </c>
      <c r="E58" s="38"/>
      <c r="F58" s="23">
        <f t="shared" si="0"/>
        <v>0</v>
      </c>
      <c r="G58" s="41"/>
      <c r="H58" s="28" t="str">
        <f t="shared" si="1"/>
        <v>0:</v>
      </c>
    </row>
    <row r="59" spans="1:8" x14ac:dyDescent="0.25">
      <c r="A59" s="21">
        <v>45</v>
      </c>
      <c r="B59" s="32"/>
      <c r="C59" s="33"/>
      <c r="D59" s="22" t="str">
        <f>IFERROR(VLOOKUP(C59,'Справочник временных затрат'!$A$2:$B$20,2,FALSE),"")</f>
        <v/>
      </c>
      <c r="E59" s="38"/>
      <c r="F59" s="23">
        <f t="shared" si="0"/>
        <v>0</v>
      </c>
      <c r="G59" s="40"/>
      <c r="H59" s="28" t="str">
        <f t="shared" si="1"/>
        <v>0:</v>
      </c>
    </row>
    <row r="60" spans="1:8" x14ac:dyDescent="0.25">
      <c r="A60" s="21">
        <v>46</v>
      </c>
      <c r="B60" s="32"/>
      <c r="C60" s="35"/>
      <c r="D60" s="22" t="str">
        <f>IFERROR(VLOOKUP(C60,'Справочник временных затрат'!$A$2:$B$20,2,FALSE),"")</f>
        <v/>
      </c>
      <c r="E60" s="38"/>
      <c r="F60" s="23">
        <f t="shared" si="0"/>
        <v>0</v>
      </c>
      <c r="G60" s="40"/>
      <c r="H60" s="28" t="str">
        <f t="shared" si="1"/>
        <v>0:</v>
      </c>
    </row>
    <row r="61" spans="1:8" x14ac:dyDescent="0.25">
      <c r="A61" s="21">
        <v>47</v>
      </c>
      <c r="B61" s="32"/>
      <c r="C61" s="33"/>
      <c r="D61" s="22" t="str">
        <f>IFERROR(VLOOKUP(C61,'Справочник временных затрат'!$A$2:$B$20,2,FALSE),"")</f>
        <v/>
      </c>
      <c r="E61" s="38"/>
      <c r="F61" s="23">
        <f t="shared" si="0"/>
        <v>0</v>
      </c>
      <c r="G61" s="40"/>
      <c r="H61" s="28" t="str">
        <f t="shared" si="1"/>
        <v>0:</v>
      </c>
    </row>
    <row r="62" spans="1:8" x14ac:dyDescent="0.25">
      <c r="A62" s="21">
        <v>48</v>
      </c>
      <c r="B62" s="32"/>
      <c r="C62" s="33"/>
      <c r="D62" s="22" t="str">
        <f>IFERROR(VLOOKUP(C62,'Справочник временных затрат'!$A$2:$B$20,2,FALSE),"")</f>
        <v/>
      </c>
      <c r="E62" s="38"/>
      <c r="F62" s="23">
        <f t="shared" si="0"/>
        <v>0</v>
      </c>
      <c r="G62" s="40"/>
      <c r="H62" s="28" t="str">
        <f t="shared" si="1"/>
        <v>0:</v>
      </c>
    </row>
    <row r="63" spans="1:8" x14ac:dyDescent="0.25">
      <c r="A63" s="21">
        <v>49</v>
      </c>
      <c r="B63" s="32"/>
      <c r="C63" s="33"/>
      <c r="D63" s="22" t="str">
        <f>IFERROR(VLOOKUP(C63,'Справочник временных затрат'!$A$2:$B$20,2,FALSE),"")</f>
        <v/>
      </c>
      <c r="E63" s="38"/>
      <c r="F63" s="23">
        <f t="shared" si="0"/>
        <v>0</v>
      </c>
      <c r="G63" s="40"/>
      <c r="H63" s="28" t="str">
        <f t="shared" si="1"/>
        <v>0:</v>
      </c>
    </row>
    <row r="64" spans="1:8" x14ac:dyDescent="0.25">
      <c r="A64" s="21">
        <v>50</v>
      </c>
      <c r="B64" s="32"/>
      <c r="C64" s="35"/>
      <c r="D64" s="22" t="str">
        <f>IFERROR(VLOOKUP(C64,'Справочник временных затрат'!$A$2:$B$20,2,FALSE),"")</f>
        <v/>
      </c>
      <c r="E64" s="38"/>
      <c r="F64" s="23">
        <f t="shared" si="0"/>
        <v>0</v>
      </c>
      <c r="G64" s="40"/>
      <c r="H64" s="28" t="str">
        <f t="shared" si="1"/>
        <v>0:</v>
      </c>
    </row>
    <row r="65" spans="1:8" x14ac:dyDescent="0.25">
      <c r="A65" s="21">
        <v>51</v>
      </c>
      <c r="B65" s="32"/>
      <c r="C65" s="33"/>
      <c r="D65" s="22" t="str">
        <f>IFERROR(VLOOKUP(C65,'Справочник временных затрат'!$A$2:$B$20,2,FALSE),"")</f>
        <v/>
      </c>
      <c r="E65" s="38"/>
      <c r="F65" s="23">
        <f t="shared" si="0"/>
        <v>0</v>
      </c>
      <c r="G65" s="40"/>
      <c r="H65" s="28" t="str">
        <f t="shared" si="1"/>
        <v>0:</v>
      </c>
    </row>
    <row r="66" spans="1:8" x14ac:dyDescent="0.25">
      <c r="A66" s="21">
        <v>52</v>
      </c>
      <c r="B66" s="34"/>
      <c r="C66" s="33"/>
      <c r="D66" s="22" t="str">
        <f>IFERROR(VLOOKUP(C66,'Справочник временных затрат'!$A$2:$B$20,2,FALSE),"")</f>
        <v/>
      </c>
      <c r="E66" s="38"/>
      <c r="F66" s="23">
        <f t="shared" si="0"/>
        <v>0</v>
      </c>
      <c r="G66" s="40"/>
      <c r="H66" s="28" t="str">
        <f t="shared" si="1"/>
        <v>0:</v>
      </c>
    </row>
    <row r="67" spans="1:8" x14ac:dyDescent="0.25">
      <c r="A67" s="21">
        <v>53</v>
      </c>
      <c r="B67" s="32"/>
      <c r="C67" s="33"/>
      <c r="D67" s="22" t="str">
        <f>IFERROR(VLOOKUP(C67,'Справочник временных затрат'!$A$2:$B$20,2,FALSE),"")</f>
        <v/>
      </c>
      <c r="E67" s="38"/>
      <c r="F67" s="23">
        <f t="shared" si="0"/>
        <v>0</v>
      </c>
      <c r="G67" s="40"/>
      <c r="H67" s="28" t="str">
        <f t="shared" si="1"/>
        <v>0:</v>
      </c>
    </row>
    <row r="68" spans="1:8" x14ac:dyDescent="0.25">
      <c r="A68" s="21">
        <v>54</v>
      </c>
      <c r="B68" s="32"/>
      <c r="C68" s="33"/>
      <c r="D68" s="22" t="str">
        <f>IFERROR(VLOOKUP(C68,'Справочник временных затрат'!$A$2:$B$20,2,FALSE),"")</f>
        <v/>
      </c>
      <c r="E68" s="38"/>
      <c r="F68" s="23">
        <f t="shared" si="0"/>
        <v>0</v>
      </c>
      <c r="G68" s="40"/>
      <c r="H68" s="28" t="str">
        <f t="shared" si="1"/>
        <v>0:</v>
      </c>
    </row>
    <row r="69" spans="1:8" x14ac:dyDescent="0.25">
      <c r="A69" s="21">
        <v>55</v>
      </c>
      <c r="B69" s="32"/>
      <c r="C69" s="33"/>
      <c r="D69" s="22" t="str">
        <f>IFERROR(VLOOKUP(C69,'Справочник временных затрат'!$A$2:$B$20,2,FALSE),"")</f>
        <v/>
      </c>
      <c r="E69" s="38"/>
      <c r="F69" s="23">
        <f t="shared" si="0"/>
        <v>0</v>
      </c>
      <c r="G69" s="40"/>
      <c r="H69" s="28" t="str">
        <f t="shared" si="1"/>
        <v>0:</v>
      </c>
    </row>
    <row r="70" spans="1:8" x14ac:dyDescent="0.25">
      <c r="A70" s="21">
        <v>56</v>
      </c>
      <c r="B70" s="32"/>
      <c r="C70" s="33"/>
      <c r="D70" s="22" t="str">
        <f>IFERROR(VLOOKUP(C70,'Справочник временных затрат'!$A$2:$B$20,2,FALSE),"")</f>
        <v/>
      </c>
      <c r="E70" s="38"/>
      <c r="F70" s="23">
        <f t="shared" si="0"/>
        <v>0</v>
      </c>
      <c r="G70" s="40"/>
      <c r="H70" s="28" t="str">
        <f t="shared" si="1"/>
        <v>0:</v>
      </c>
    </row>
    <row r="71" spans="1:8" x14ac:dyDescent="0.25">
      <c r="A71" s="21">
        <v>57</v>
      </c>
      <c r="B71" s="32"/>
      <c r="C71" s="33"/>
      <c r="D71" s="22" t="str">
        <f>IFERROR(VLOOKUP(C71,'Справочник временных затрат'!$A$2:$B$20,2,FALSE),"")</f>
        <v/>
      </c>
      <c r="E71" s="38"/>
      <c r="F71" s="23">
        <f t="shared" si="0"/>
        <v>0</v>
      </c>
      <c r="G71" s="40"/>
      <c r="H71" s="28" t="str">
        <f t="shared" si="1"/>
        <v>0:</v>
      </c>
    </row>
    <row r="72" spans="1:8" x14ac:dyDescent="0.25">
      <c r="A72" s="21">
        <v>58</v>
      </c>
      <c r="B72" s="32"/>
      <c r="C72" s="33"/>
      <c r="D72" s="22" t="str">
        <f>IFERROR(VLOOKUP(C72,'Справочник временных затрат'!$A$2:$B$20,2,FALSE),"")</f>
        <v/>
      </c>
      <c r="E72" s="38"/>
      <c r="F72" s="23">
        <f t="shared" si="0"/>
        <v>0</v>
      </c>
      <c r="G72" s="40"/>
      <c r="H72" s="28" t="str">
        <f t="shared" si="1"/>
        <v>0:</v>
      </c>
    </row>
    <row r="73" spans="1:8" x14ac:dyDescent="0.25">
      <c r="A73" s="21">
        <v>59</v>
      </c>
      <c r="B73" s="32"/>
      <c r="C73" s="33"/>
      <c r="D73" s="22" t="str">
        <f>IFERROR(VLOOKUP(C73,'Справочник временных затрат'!$A$2:$B$20,2,FALSE),"")</f>
        <v/>
      </c>
      <c r="E73" s="38"/>
      <c r="F73" s="23">
        <f t="shared" si="0"/>
        <v>0</v>
      </c>
      <c r="G73" s="40"/>
      <c r="H73" s="28" t="str">
        <f t="shared" si="1"/>
        <v>0:</v>
      </c>
    </row>
    <row r="74" spans="1:8" x14ac:dyDescent="0.25">
      <c r="A74" s="21">
        <v>60</v>
      </c>
      <c r="B74" s="32"/>
      <c r="C74" s="33"/>
      <c r="D74" s="22" t="str">
        <f>IFERROR(VLOOKUP(C74,'Справочник временных затрат'!$A$2:$B$20,2,FALSE),"")</f>
        <v/>
      </c>
      <c r="E74" s="38"/>
      <c r="F74" s="23">
        <f t="shared" si="0"/>
        <v>0</v>
      </c>
      <c r="G74" s="40"/>
      <c r="H74" s="28" t="str">
        <f t="shared" si="1"/>
        <v>0:</v>
      </c>
    </row>
    <row r="75" spans="1:8" x14ac:dyDescent="0.25">
      <c r="A75" s="21">
        <v>61</v>
      </c>
      <c r="B75" s="32"/>
      <c r="C75" s="33"/>
      <c r="D75" s="22" t="str">
        <f>IFERROR(VLOOKUP(C75,'Справочник временных затрат'!$A$2:$B$20,2,FALSE),"")</f>
        <v/>
      </c>
      <c r="E75" s="38"/>
      <c r="F75" s="23">
        <f t="shared" si="0"/>
        <v>0</v>
      </c>
      <c r="G75" s="40"/>
      <c r="H75" s="28" t="str">
        <f t="shared" si="1"/>
        <v>0:</v>
      </c>
    </row>
    <row r="76" spans="1:8" x14ac:dyDescent="0.25">
      <c r="A76" s="21">
        <v>62</v>
      </c>
      <c r="B76" s="32"/>
      <c r="C76" s="33"/>
      <c r="D76" s="22" t="str">
        <f>IFERROR(VLOOKUP(C76,'Справочник временных затрат'!$A$2:$B$20,2,FALSE),"")</f>
        <v/>
      </c>
      <c r="E76" s="38"/>
      <c r="F76" s="23">
        <f t="shared" si="0"/>
        <v>0</v>
      </c>
      <c r="G76" s="40"/>
      <c r="H76" s="28" t="str">
        <f t="shared" si="1"/>
        <v>0:</v>
      </c>
    </row>
    <row r="77" spans="1:8" x14ac:dyDescent="0.25">
      <c r="A77" s="21">
        <v>63</v>
      </c>
      <c r="B77" s="32"/>
      <c r="C77" s="35"/>
      <c r="D77" s="22" t="str">
        <f>IFERROR(VLOOKUP(C77,'Справочник временных затрат'!$A$2:$B$20,2,FALSE),"")</f>
        <v/>
      </c>
      <c r="E77" s="38"/>
      <c r="F77" s="23">
        <f t="shared" si="0"/>
        <v>0</v>
      </c>
      <c r="G77" s="40"/>
      <c r="H77" s="28" t="str">
        <f t="shared" si="1"/>
        <v>0:</v>
      </c>
    </row>
    <row r="78" spans="1:8" x14ac:dyDescent="0.25">
      <c r="A78" s="21">
        <v>64</v>
      </c>
      <c r="B78" s="32"/>
      <c r="C78" s="35"/>
      <c r="D78" s="22" t="str">
        <f>IFERROR(VLOOKUP(C78,'Справочник временных затрат'!$A$2:$B$20,2,FALSE),"")</f>
        <v/>
      </c>
      <c r="E78" s="38"/>
      <c r="F78" s="23">
        <f t="shared" si="0"/>
        <v>0</v>
      </c>
      <c r="G78" s="40"/>
      <c r="H78" s="28" t="str">
        <f t="shared" si="1"/>
        <v>0:</v>
      </c>
    </row>
    <row r="79" spans="1:8" x14ac:dyDescent="0.25">
      <c r="A79" s="21">
        <v>65</v>
      </c>
      <c r="B79" s="32"/>
      <c r="C79" s="35"/>
      <c r="D79" s="22" t="str">
        <f>IFERROR(VLOOKUP(C79,'Справочник временных затрат'!$A$2:$B$20,2,FALSE),"")</f>
        <v/>
      </c>
      <c r="E79" s="38"/>
      <c r="F79" s="23">
        <f t="shared" si="0"/>
        <v>0</v>
      </c>
      <c r="G79" s="40"/>
      <c r="H79" s="28" t="str">
        <f t="shared" si="1"/>
        <v>0:</v>
      </c>
    </row>
    <row r="80" spans="1:8" x14ac:dyDescent="0.25">
      <c r="A80" s="21">
        <v>66</v>
      </c>
      <c r="B80" s="32"/>
      <c r="C80" s="33"/>
      <c r="D80" s="22" t="str">
        <f>IFERROR(VLOOKUP(C80,'Справочник временных затрат'!$A$2:$B$20,2,FALSE),"")</f>
        <v/>
      </c>
      <c r="E80" s="38"/>
      <c r="F80" s="23">
        <f t="shared" ref="F80:F143" si="2">IFERROR(H81-H80,"")</f>
        <v>0</v>
      </c>
      <c r="G80" s="40"/>
      <c r="H80" s="28" t="str">
        <f t="shared" si="1"/>
        <v>0:</v>
      </c>
    </row>
    <row r="81" spans="1:8" x14ac:dyDescent="0.25">
      <c r="A81" s="21">
        <v>67</v>
      </c>
      <c r="B81" s="32"/>
      <c r="C81" s="33"/>
      <c r="D81" s="22" t="str">
        <f>IFERROR(VLOOKUP(C81,'Справочник временных затрат'!$A$2:$B$20,2,FALSE),"")</f>
        <v/>
      </c>
      <c r="E81" s="38"/>
      <c r="F81" s="23">
        <f t="shared" si="2"/>
        <v>0</v>
      </c>
      <c r="G81" s="40"/>
      <c r="H81" s="28" t="str">
        <f t="shared" ref="H81:H144" si="3">IF(LEN(E81)=4,CONCATENATE(LEFT(E81,2),":",RIGHT(E81,2)),CONCATENATE("0",LEFT(E81,1),":",RIGHT(E81,2)))</f>
        <v>0:</v>
      </c>
    </row>
    <row r="82" spans="1:8" x14ac:dyDescent="0.25">
      <c r="A82" s="21">
        <v>68</v>
      </c>
      <c r="B82" s="32"/>
      <c r="C82" s="33"/>
      <c r="D82" s="22" t="str">
        <f>IFERROR(VLOOKUP(C82,'Справочник временных затрат'!$A$2:$B$20,2,FALSE),"")</f>
        <v/>
      </c>
      <c r="E82" s="38"/>
      <c r="F82" s="23">
        <f t="shared" si="2"/>
        <v>0</v>
      </c>
      <c r="G82" s="40"/>
      <c r="H82" s="28" t="str">
        <f t="shared" si="3"/>
        <v>0:</v>
      </c>
    </row>
    <row r="83" spans="1:8" x14ac:dyDescent="0.25">
      <c r="A83" s="21">
        <v>69</v>
      </c>
      <c r="B83" s="32"/>
      <c r="C83" s="33"/>
      <c r="D83" s="22" t="str">
        <f>IFERROR(VLOOKUP(C83,'Справочник временных затрат'!$A$2:$B$20,2,FALSE),"")</f>
        <v/>
      </c>
      <c r="E83" s="38"/>
      <c r="F83" s="23">
        <f t="shared" si="2"/>
        <v>0</v>
      </c>
      <c r="G83" s="40"/>
      <c r="H83" s="28" t="str">
        <f t="shared" si="3"/>
        <v>0:</v>
      </c>
    </row>
    <row r="84" spans="1:8" x14ac:dyDescent="0.25">
      <c r="A84" s="21">
        <v>70</v>
      </c>
      <c r="B84" s="32"/>
      <c r="C84" s="33"/>
      <c r="D84" s="22" t="str">
        <f>IFERROR(VLOOKUP(C84,'Справочник временных затрат'!$A$2:$B$20,2,FALSE),"")</f>
        <v/>
      </c>
      <c r="E84" s="38"/>
      <c r="F84" s="23">
        <f t="shared" si="2"/>
        <v>0</v>
      </c>
      <c r="G84" s="40"/>
      <c r="H84" s="28" t="str">
        <f t="shared" si="3"/>
        <v>0:</v>
      </c>
    </row>
    <row r="85" spans="1:8" x14ac:dyDescent="0.25">
      <c r="A85" s="21">
        <v>71</v>
      </c>
      <c r="B85" s="32"/>
      <c r="C85" s="33"/>
      <c r="D85" s="22" t="str">
        <f>IFERROR(VLOOKUP(C85,'Справочник временных затрат'!$A$2:$B$20,2,FALSE),"")</f>
        <v/>
      </c>
      <c r="E85" s="38"/>
      <c r="F85" s="23">
        <f t="shared" si="2"/>
        <v>0</v>
      </c>
      <c r="G85" s="40"/>
      <c r="H85" s="28" t="str">
        <f t="shared" si="3"/>
        <v>0:</v>
      </c>
    </row>
    <row r="86" spans="1:8" x14ac:dyDescent="0.25">
      <c r="A86" s="21">
        <v>72</v>
      </c>
      <c r="B86" s="32"/>
      <c r="C86" s="33"/>
      <c r="D86" s="22" t="str">
        <f>IFERROR(VLOOKUP(C86,'Справочник временных затрат'!$A$2:$B$20,2,FALSE),"")</f>
        <v/>
      </c>
      <c r="E86" s="38"/>
      <c r="F86" s="23">
        <f t="shared" si="2"/>
        <v>0</v>
      </c>
      <c r="G86" s="40"/>
      <c r="H86" s="28" t="str">
        <f t="shared" si="3"/>
        <v>0:</v>
      </c>
    </row>
    <row r="87" spans="1:8" x14ac:dyDescent="0.25">
      <c r="A87" s="21">
        <v>73</v>
      </c>
      <c r="B87" s="32"/>
      <c r="C87" s="33"/>
      <c r="D87" s="22" t="str">
        <f>IFERROR(VLOOKUP(C87,'Справочник временных затрат'!$A$2:$B$20,2,FALSE),"")</f>
        <v/>
      </c>
      <c r="E87" s="38"/>
      <c r="F87" s="23">
        <f t="shared" si="2"/>
        <v>0</v>
      </c>
      <c r="G87" s="40"/>
      <c r="H87" s="28" t="str">
        <f t="shared" si="3"/>
        <v>0:</v>
      </c>
    </row>
    <row r="88" spans="1:8" x14ac:dyDescent="0.25">
      <c r="A88" s="21">
        <v>74</v>
      </c>
      <c r="B88" s="32"/>
      <c r="C88" s="35"/>
      <c r="D88" s="22" t="str">
        <f>IFERROR(VLOOKUP(C88,'Справочник временных затрат'!$A$2:$B$20,2,FALSE),"")</f>
        <v/>
      </c>
      <c r="E88" s="38"/>
      <c r="F88" s="23">
        <f t="shared" si="2"/>
        <v>0</v>
      </c>
      <c r="G88" s="40"/>
      <c r="H88" s="28" t="str">
        <f t="shared" si="3"/>
        <v>0:</v>
      </c>
    </row>
    <row r="89" spans="1:8" x14ac:dyDescent="0.25">
      <c r="A89" s="21">
        <v>75</v>
      </c>
      <c r="B89" s="32"/>
      <c r="C89" s="33"/>
      <c r="D89" s="22" t="str">
        <f>IFERROR(VLOOKUP(C89,'Справочник временных затрат'!$A$2:$B$20,2,FALSE),"")</f>
        <v/>
      </c>
      <c r="E89" s="38"/>
      <c r="F89" s="23">
        <f t="shared" si="2"/>
        <v>0</v>
      </c>
      <c r="G89" s="40"/>
      <c r="H89" s="28" t="str">
        <f t="shared" si="3"/>
        <v>0:</v>
      </c>
    </row>
    <row r="90" spans="1:8" x14ac:dyDescent="0.25">
      <c r="A90" s="21">
        <v>76</v>
      </c>
      <c r="B90" s="32"/>
      <c r="C90" s="33"/>
      <c r="D90" s="22" t="str">
        <f>IFERROR(VLOOKUP(C90,'Справочник временных затрат'!$A$2:$B$20,2,FALSE),"")</f>
        <v/>
      </c>
      <c r="E90" s="38"/>
      <c r="F90" s="23">
        <f t="shared" si="2"/>
        <v>0</v>
      </c>
      <c r="G90" s="40"/>
      <c r="H90" s="28" t="str">
        <f t="shared" si="3"/>
        <v>0:</v>
      </c>
    </row>
    <row r="91" spans="1:8" x14ac:dyDescent="0.25">
      <c r="A91" s="21">
        <v>77</v>
      </c>
      <c r="B91" s="32"/>
      <c r="C91" s="33"/>
      <c r="D91" s="22" t="str">
        <f>IFERROR(VLOOKUP(C91,'Справочник временных затрат'!$A$2:$B$20,2,FALSE),"")</f>
        <v/>
      </c>
      <c r="E91" s="38"/>
      <c r="F91" s="23">
        <f t="shared" si="2"/>
        <v>0</v>
      </c>
      <c r="G91" s="40"/>
      <c r="H91" s="28" t="str">
        <f t="shared" si="3"/>
        <v>0:</v>
      </c>
    </row>
    <row r="92" spans="1:8" x14ac:dyDescent="0.25">
      <c r="A92" s="21">
        <v>78</v>
      </c>
      <c r="B92" s="32"/>
      <c r="C92" s="33"/>
      <c r="D92" s="22" t="str">
        <f>IFERROR(VLOOKUP(C92,'Справочник временных затрат'!$A$2:$B$20,2,FALSE),"")</f>
        <v/>
      </c>
      <c r="E92" s="38"/>
      <c r="F92" s="23">
        <f t="shared" si="2"/>
        <v>0</v>
      </c>
      <c r="G92" s="40"/>
      <c r="H92" s="28" t="str">
        <f t="shared" si="3"/>
        <v>0:</v>
      </c>
    </row>
    <row r="93" spans="1:8" x14ac:dyDescent="0.25">
      <c r="A93" s="21">
        <v>79</v>
      </c>
      <c r="B93" s="32"/>
      <c r="C93" s="33"/>
      <c r="D93" s="22" t="str">
        <f>IFERROR(VLOOKUP(C93,'Справочник временных затрат'!$A$2:$B$20,2,FALSE),"")</f>
        <v/>
      </c>
      <c r="E93" s="38"/>
      <c r="F93" s="23">
        <f t="shared" si="2"/>
        <v>0</v>
      </c>
      <c r="G93" s="40"/>
      <c r="H93" s="28" t="str">
        <f t="shared" si="3"/>
        <v>0:</v>
      </c>
    </row>
    <row r="94" spans="1:8" x14ac:dyDescent="0.25">
      <c r="A94" s="21">
        <v>80</v>
      </c>
      <c r="B94" s="32"/>
      <c r="C94" s="33"/>
      <c r="D94" s="22" t="str">
        <f>IFERROR(VLOOKUP(C94,'Справочник временных затрат'!$A$2:$B$20,2,FALSE),"")</f>
        <v/>
      </c>
      <c r="E94" s="38"/>
      <c r="F94" s="23">
        <f t="shared" si="2"/>
        <v>0</v>
      </c>
      <c r="G94" s="40"/>
      <c r="H94" s="28" t="str">
        <f t="shared" si="3"/>
        <v>0:</v>
      </c>
    </row>
    <row r="95" spans="1:8" x14ac:dyDescent="0.25">
      <c r="A95" s="21">
        <v>81</v>
      </c>
      <c r="B95" s="32"/>
      <c r="C95" s="35"/>
      <c r="D95" s="22" t="str">
        <f>IFERROR(VLOOKUP(C95,'Справочник временных затрат'!$A$2:$B$20,2,FALSE),"")</f>
        <v/>
      </c>
      <c r="E95" s="38"/>
      <c r="F95" s="23">
        <f t="shared" si="2"/>
        <v>0</v>
      </c>
      <c r="G95" s="40"/>
      <c r="H95" s="28" t="str">
        <f t="shared" si="3"/>
        <v>0:</v>
      </c>
    </row>
    <row r="96" spans="1:8" x14ac:dyDescent="0.25">
      <c r="A96" s="21">
        <v>82</v>
      </c>
      <c r="B96" s="32"/>
      <c r="C96" s="33"/>
      <c r="D96" s="22" t="str">
        <f>IFERROR(VLOOKUP(C96,'Справочник временных затрат'!$A$2:$B$20,2,FALSE),"")</f>
        <v/>
      </c>
      <c r="E96" s="38"/>
      <c r="F96" s="23">
        <f t="shared" si="2"/>
        <v>0</v>
      </c>
      <c r="G96" s="40"/>
      <c r="H96" s="28" t="str">
        <f t="shared" si="3"/>
        <v>0:</v>
      </c>
    </row>
    <row r="97" spans="1:8" x14ac:dyDescent="0.25">
      <c r="A97" s="21">
        <v>83</v>
      </c>
      <c r="B97" s="32"/>
      <c r="C97" s="35"/>
      <c r="D97" s="22" t="str">
        <f>IFERROR(VLOOKUP(C97,'Справочник временных затрат'!$A$2:$B$20,2,FALSE),"")</f>
        <v/>
      </c>
      <c r="E97" s="38"/>
      <c r="F97" s="23">
        <f t="shared" si="2"/>
        <v>0</v>
      </c>
      <c r="G97" s="40"/>
      <c r="H97" s="28" t="str">
        <f t="shared" si="3"/>
        <v>0:</v>
      </c>
    </row>
    <row r="98" spans="1:8" x14ac:dyDescent="0.25">
      <c r="A98" s="21">
        <v>84</v>
      </c>
      <c r="B98" s="32"/>
      <c r="C98" s="35"/>
      <c r="D98" s="22" t="str">
        <f>IFERROR(VLOOKUP(C98,'Справочник временных затрат'!$A$2:$B$20,2,FALSE),"")</f>
        <v/>
      </c>
      <c r="E98" s="38"/>
      <c r="F98" s="23">
        <f t="shared" si="2"/>
        <v>0</v>
      </c>
      <c r="G98" s="40"/>
      <c r="H98" s="28" t="str">
        <f t="shared" si="3"/>
        <v>0:</v>
      </c>
    </row>
    <row r="99" spans="1:8" x14ac:dyDescent="0.25">
      <c r="A99" s="21">
        <v>85</v>
      </c>
      <c r="B99" s="32"/>
      <c r="C99" s="33"/>
      <c r="D99" s="22" t="str">
        <f>IFERROR(VLOOKUP(C99,'Справочник временных затрат'!$A$2:$B$20,2,FALSE),"")</f>
        <v/>
      </c>
      <c r="E99" s="38"/>
      <c r="F99" s="23">
        <f t="shared" si="2"/>
        <v>0</v>
      </c>
      <c r="G99" s="40"/>
      <c r="H99" s="28" t="str">
        <f t="shared" si="3"/>
        <v>0:</v>
      </c>
    </row>
    <row r="100" spans="1:8" x14ac:dyDescent="0.25">
      <c r="A100" s="21">
        <v>86</v>
      </c>
      <c r="B100" s="32"/>
      <c r="C100" s="35"/>
      <c r="D100" s="22" t="str">
        <f>IFERROR(VLOOKUP(C100,'Справочник временных затрат'!$A$2:$B$20,2,FALSE),"")</f>
        <v/>
      </c>
      <c r="E100" s="38"/>
      <c r="F100" s="23">
        <f t="shared" si="2"/>
        <v>0</v>
      </c>
      <c r="G100" s="40"/>
      <c r="H100" s="28" t="str">
        <f t="shared" si="3"/>
        <v>0:</v>
      </c>
    </row>
    <row r="101" spans="1:8" x14ac:dyDescent="0.25">
      <c r="A101" s="21">
        <v>87</v>
      </c>
      <c r="B101" s="32"/>
      <c r="C101" s="33"/>
      <c r="D101" s="22" t="str">
        <f>IFERROR(VLOOKUP(C101,'Справочник временных затрат'!$A$2:$B$20,2,FALSE),"")</f>
        <v/>
      </c>
      <c r="E101" s="38"/>
      <c r="F101" s="23">
        <f t="shared" si="2"/>
        <v>0</v>
      </c>
      <c r="G101" s="40"/>
      <c r="H101" s="28" t="str">
        <f t="shared" si="3"/>
        <v>0:</v>
      </c>
    </row>
    <row r="102" spans="1:8" x14ac:dyDescent="0.25">
      <c r="A102" s="21">
        <v>88</v>
      </c>
      <c r="B102" s="32"/>
      <c r="C102" s="33"/>
      <c r="D102" s="22" t="str">
        <f>IFERROR(VLOOKUP(C102,'Справочник временных затрат'!$A$2:$B$20,2,FALSE),"")</f>
        <v/>
      </c>
      <c r="E102" s="38"/>
      <c r="F102" s="23">
        <f t="shared" si="2"/>
        <v>0</v>
      </c>
      <c r="G102" s="40"/>
      <c r="H102" s="28" t="str">
        <f t="shared" si="3"/>
        <v>0:</v>
      </c>
    </row>
    <row r="103" spans="1:8" x14ac:dyDescent="0.25">
      <c r="A103" s="21">
        <v>89</v>
      </c>
      <c r="B103" s="32"/>
      <c r="C103" s="33"/>
      <c r="D103" s="22" t="str">
        <f>IFERROR(VLOOKUP(C103,'Справочник временных затрат'!$A$2:$B$20,2,FALSE),"")</f>
        <v/>
      </c>
      <c r="E103" s="38"/>
      <c r="F103" s="23">
        <f t="shared" si="2"/>
        <v>0</v>
      </c>
      <c r="G103" s="40"/>
      <c r="H103" s="28" t="str">
        <f t="shared" si="3"/>
        <v>0:</v>
      </c>
    </row>
    <row r="104" spans="1:8" x14ac:dyDescent="0.25">
      <c r="A104" s="21">
        <v>90</v>
      </c>
      <c r="B104" s="32"/>
      <c r="C104" s="33"/>
      <c r="D104" s="22" t="str">
        <f>IFERROR(VLOOKUP(C104,'Справочник временных затрат'!$A$2:$B$20,2,FALSE),"")</f>
        <v/>
      </c>
      <c r="E104" s="38"/>
      <c r="F104" s="23">
        <f t="shared" si="2"/>
        <v>0</v>
      </c>
      <c r="G104" s="40"/>
      <c r="H104" s="28" t="str">
        <f t="shared" si="3"/>
        <v>0:</v>
      </c>
    </row>
    <row r="105" spans="1:8" x14ac:dyDescent="0.25">
      <c r="A105" s="21">
        <v>91</v>
      </c>
      <c r="B105" s="32"/>
      <c r="C105" s="35"/>
      <c r="D105" s="22" t="str">
        <f>IFERROR(VLOOKUP(C105,'Справочник временных затрат'!$A$2:$B$20,2,FALSE),"")</f>
        <v/>
      </c>
      <c r="E105" s="38"/>
      <c r="F105" s="23">
        <f t="shared" si="2"/>
        <v>0</v>
      </c>
      <c r="G105" s="40"/>
      <c r="H105" s="28" t="str">
        <f t="shared" si="3"/>
        <v>0:</v>
      </c>
    </row>
    <row r="106" spans="1:8" x14ac:dyDescent="0.25">
      <c r="A106" s="21">
        <v>92</v>
      </c>
      <c r="B106" s="32"/>
      <c r="C106" s="33"/>
      <c r="D106" s="22" t="str">
        <f>IFERROR(VLOOKUP(C106,'Справочник временных затрат'!$A$2:$B$20,2,FALSE),"")</f>
        <v/>
      </c>
      <c r="E106" s="38"/>
      <c r="F106" s="23">
        <f t="shared" si="2"/>
        <v>0</v>
      </c>
      <c r="G106" s="40"/>
      <c r="H106" s="28" t="str">
        <f t="shared" si="3"/>
        <v>0:</v>
      </c>
    </row>
    <row r="107" spans="1:8" x14ac:dyDescent="0.25">
      <c r="A107" s="21">
        <v>93</v>
      </c>
      <c r="B107" s="32"/>
      <c r="C107" s="33"/>
      <c r="D107" s="22" t="str">
        <f>IFERROR(VLOOKUP(C107,'Справочник временных затрат'!$A$2:$B$20,2,FALSE),"")</f>
        <v/>
      </c>
      <c r="E107" s="38"/>
      <c r="F107" s="23">
        <f t="shared" si="2"/>
        <v>0</v>
      </c>
      <c r="G107" s="40"/>
      <c r="H107" s="28" t="str">
        <f t="shared" si="3"/>
        <v>0:</v>
      </c>
    </row>
    <row r="108" spans="1:8" x14ac:dyDescent="0.25">
      <c r="A108" s="21">
        <v>94</v>
      </c>
      <c r="B108" s="32"/>
      <c r="C108" s="33"/>
      <c r="D108" s="22" t="str">
        <f>IFERROR(VLOOKUP(C108,'Справочник временных затрат'!$A$2:$B$20,2,FALSE),"")</f>
        <v/>
      </c>
      <c r="E108" s="38"/>
      <c r="F108" s="23">
        <f t="shared" si="2"/>
        <v>0</v>
      </c>
      <c r="G108" s="40"/>
      <c r="H108" s="28" t="str">
        <f t="shared" si="3"/>
        <v>0:</v>
      </c>
    </row>
    <row r="109" spans="1:8" x14ac:dyDescent="0.25">
      <c r="A109" s="21">
        <v>95</v>
      </c>
      <c r="B109" s="32"/>
      <c r="C109" s="35"/>
      <c r="D109" s="22" t="str">
        <f>IFERROR(VLOOKUP(C109,'Справочник временных затрат'!$A$2:$B$20,2,FALSE),"")</f>
        <v/>
      </c>
      <c r="E109" s="38"/>
      <c r="F109" s="23">
        <f t="shared" si="2"/>
        <v>0</v>
      </c>
      <c r="G109" s="40"/>
      <c r="H109" s="28" t="str">
        <f t="shared" si="3"/>
        <v>0:</v>
      </c>
    </row>
    <row r="110" spans="1:8" x14ac:dyDescent="0.25">
      <c r="A110" s="21">
        <v>96</v>
      </c>
      <c r="B110" s="32"/>
      <c r="C110" s="35"/>
      <c r="D110" s="22" t="str">
        <f>IFERROR(VLOOKUP(C110,'Справочник временных затрат'!$A$2:$B$20,2,FALSE),"")</f>
        <v/>
      </c>
      <c r="E110" s="38"/>
      <c r="F110" s="23">
        <f t="shared" si="2"/>
        <v>0</v>
      </c>
      <c r="G110" s="40"/>
      <c r="H110" s="28" t="str">
        <f t="shared" si="3"/>
        <v>0:</v>
      </c>
    </row>
    <row r="111" spans="1:8" x14ac:dyDescent="0.25">
      <c r="A111" s="21">
        <v>97</v>
      </c>
      <c r="B111" s="32"/>
      <c r="C111" s="33"/>
      <c r="D111" s="22" t="str">
        <f>IFERROR(VLOOKUP(C111,'Справочник временных затрат'!$A$2:$B$20,2,FALSE),"")</f>
        <v/>
      </c>
      <c r="E111" s="38"/>
      <c r="F111" s="23">
        <f t="shared" si="2"/>
        <v>0</v>
      </c>
      <c r="G111" s="40"/>
      <c r="H111" s="28" t="str">
        <f t="shared" si="3"/>
        <v>0:</v>
      </c>
    </row>
    <row r="112" spans="1:8" x14ac:dyDescent="0.25">
      <c r="A112" s="21">
        <v>98</v>
      </c>
      <c r="B112" s="32"/>
      <c r="C112" s="33"/>
      <c r="D112" s="22" t="str">
        <f>IFERROR(VLOOKUP(C112,'Справочник временных затрат'!$A$2:$B$20,2,FALSE),"")</f>
        <v/>
      </c>
      <c r="E112" s="38"/>
      <c r="F112" s="23">
        <f t="shared" si="2"/>
        <v>0</v>
      </c>
      <c r="G112" s="40"/>
      <c r="H112" s="28" t="str">
        <f t="shared" si="3"/>
        <v>0:</v>
      </c>
    </row>
    <row r="113" spans="1:8" x14ac:dyDescent="0.25">
      <c r="A113" s="21">
        <v>99</v>
      </c>
      <c r="B113" s="32"/>
      <c r="C113" s="35"/>
      <c r="D113" s="22" t="str">
        <f>IFERROR(VLOOKUP(C113,'Справочник временных затрат'!$A$2:$B$20,2,FALSE),"")</f>
        <v/>
      </c>
      <c r="E113" s="38"/>
      <c r="F113" s="23">
        <f t="shared" si="2"/>
        <v>0</v>
      </c>
      <c r="G113" s="40"/>
      <c r="H113" s="28" t="str">
        <f t="shared" si="3"/>
        <v>0:</v>
      </c>
    </row>
    <row r="114" spans="1:8" x14ac:dyDescent="0.25">
      <c r="A114" s="21">
        <v>100</v>
      </c>
      <c r="B114" s="32"/>
      <c r="C114" s="35"/>
      <c r="D114" s="22" t="str">
        <f>IFERROR(VLOOKUP(C114,'Справочник временных затрат'!$A$2:$B$20,2,FALSE),"")</f>
        <v/>
      </c>
      <c r="E114" s="38"/>
      <c r="F114" s="23">
        <f t="shared" si="2"/>
        <v>0</v>
      </c>
      <c r="G114" s="40"/>
      <c r="H114" s="28" t="str">
        <f t="shared" si="3"/>
        <v>0:</v>
      </c>
    </row>
    <row r="115" spans="1:8" x14ac:dyDescent="0.25">
      <c r="A115" s="21">
        <v>101</v>
      </c>
      <c r="B115" s="32"/>
      <c r="C115" s="33"/>
      <c r="D115" s="22" t="str">
        <f>IFERROR(VLOOKUP(C115,'Справочник временных затрат'!$A$2:$B$20,2,FALSE),"")</f>
        <v/>
      </c>
      <c r="E115" s="38"/>
      <c r="F115" s="23">
        <f t="shared" si="2"/>
        <v>0</v>
      </c>
      <c r="G115" s="40"/>
      <c r="H115" s="28" t="str">
        <f t="shared" si="3"/>
        <v>0:</v>
      </c>
    </row>
    <row r="116" spans="1:8" x14ac:dyDescent="0.25">
      <c r="A116" s="21">
        <v>102</v>
      </c>
      <c r="B116" s="32"/>
      <c r="C116" s="35"/>
      <c r="D116" s="22" t="str">
        <f>IFERROR(VLOOKUP(C116,'Справочник временных затрат'!$A$2:$B$20,2,FALSE),"")</f>
        <v/>
      </c>
      <c r="E116" s="38"/>
      <c r="F116" s="23">
        <f t="shared" si="2"/>
        <v>0</v>
      </c>
      <c r="G116" s="40"/>
      <c r="H116" s="28" t="str">
        <f t="shared" si="3"/>
        <v>0:</v>
      </c>
    </row>
    <row r="117" spans="1:8" x14ac:dyDescent="0.25">
      <c r="A117" s="21">
        <v>103</v>
      </c>
      <c r="B117" s="32"/>
      <c r="C117" s="33"/>
      <c r="D117" s="22" t="str">
        <f>IFERROR(VLOOKUP(C117,'Справочник временных затрат'!$A$2:$B$20,2,FALSE),"")</f>
        <v/>
      </c>
      <c r="E117" s="38"/>
      <c r="F117" s="23">
        <f t="shared" si="2"/>
        <v>0</v>
      </c>
      <c r="G117" s="40"/>
      <c r="H117" s="28" t="str">
        <f t="shared" si="3"/>
        <v>0:</v>
      </c>
    </row>
    <row r="118" spans="1:8" x14ac:dyDescent="0.25">
      <c r="A118" s="21">
        <v>104</v>
      </c>
      <c r="B118" s="32"/>
      <c r="C118" s="33"/>
      <c r="D118" s="22" t="str">
        <f>IFERROR(VLOOKUP(C118,'Справочник временных затрат'!$A$2:$B$20,2,FALSE),"")</f>
        <v/>
      </c>
      <c r="E118" s="38"/>
      <c r="F118" s="23">
        <f t="shared" si="2"/>
        <v>0</v>
      </c>
      <c r="G118" s="40"/>
      <c r="H118" s="28" t="str">
        <f t="shared" si="3"/>
        <v>0:</v>
      </c>
    </row>
    <row r="119" spans="1:8" x14ac:dyDescent="0.25">
      <c r="A119" s="21">
        <v>105</v>
      </c>
      <c r="B119" s="32"/>
      <c r="C119" s="35"/>
      <c r="D119" s="22" t="str">
        <f>IFERROR(VLOOKUP(C119,'Справочник временных затрат'!$A$2:$B$20,2,FALSE),"")</f>
        <v/>
      </c>
      <c r="E119" s="38"/>
      <c r="F119" s="23">
        <f t="shared" si="2"/>
        <v>0</v>
      </c>
      <c r="G119" s="40"/>
      <c r="H119" s="28" t="str">
        <f t="shared" si="3"/>
        <v>0:</v>
      </c>
    </row>
    <row r="120" spans="1:8" x14ac:dyDescent="0.25">
      <c r="A120" s="21">
        <v>106</v>
      </c>
      <c r="B120" s="32"/>
      <c r="C120" s="33"/>
      <c r="D120" s="22" t="str">
        <f>IFERROR(VLOOKUP(C120,'Справочник временных затрат'!$A$2:$B$20,2,FALSE),"")</f>
        <v/>
      </c>
      <c r="E120" s="38"/>
      <c r="F120" s="23">
        <f t="shared" si="2"/>
        <v>0</v>
      </c>
      <c r="G120" s="40"/>
      <c r="H120" s="28" t="str">
        <f t="shared" si="3"/>
        <v>0:</v>
      </c>
    </row>
    <row r="121" spans="1:8" x14ac:dyDescent="0.25">
      <c r="A121" s="21">
        <v>107</v>
      </c>
      <c r="B121" s="32"/>
      <c r="C121" s="35"/>
      <c r="D121" s="22" t="str">
        <f>IFERROR(VLOOKUP(C121,'Справочник временных затрат'!$A$2:$B$20,2,FALSE),"")</f>
        <v/>
      </c>
      <c r="E121" s="38"/>
      <c r="F121" s="23">
        <f t="shared" si="2"/>
        <v>0</v>
      </c>
      <c r="G121" s="40"/>
      <c r="H121" s="28" t="str">
        <f t="shared" si="3"/>
        <v>0:</v>
      </c>
    </row>
    <row r="122" spans="1:8" x14ac:dyDescent="0.25">
      <c r="A122" s="21">
        <v>108</v>
      </c>
      <c r="B122" s="32"/>
      <c r="C122" s="33"/>
      <c r="D122" s="22" t="str">
        <f>IFERROR(VLOOKUP(C122,'Справочник временных затрат'!$A$2:$B$20,2,FALSE),"")</f>
        <v/>
      </c>
      <c r="E122" s="38"/>
      <c r="F122" s="23">
        <f t="shared" si="2"/>
        <v>0</v>
      </c>
      <c r="G122" s="40"/>
      <c r="H122" s="28" t="str">
        <f t="shared" si="3"/>
        <v>0:</v>
      </c>
    </row>
    <row r="123" spans="1:8" x14ac:dyDescent="0.25">
      <c r="A123" s="21">
        <v>109</v>
      </c>
      <c r="B123" s="32"/>
      <c r="C123" s="33"/>
      <c r="D123" s="22" t="str">
        <f>IFERROR(VLOOKUP(C123,'Справочник временных затрат'!$A$2:$B$20,2,FALSE),"")</f>
        <v/>
      </c>
      <c r="E123" s="38"/>
      <c r="F123" s="23">
        <f t="shared" si="2"/>
        <v>0</v>
      </c>
      <c r="G123" s="40"/>
      <c r="H123" s="28" t="str">
        <f t="shared" si="3"/>
        <v>0:</v>
      </c>
    </row>
    <row r="124" spans="1:8" x14ac:dyDescent="0.25">
      <c r="A124" s="21">
        <v>110</v>
      </c>
      <c r="B124" s="32"/>
      <c r="C124" s="33"/>
      <c r="D124" s="22" t="str">
        <f>IFERROR(VLOOKUP(C124,'Справочник временных затрат'!$A$2:$B$20,2,FALSE),"")</f>
        <v/>
      </c>
      <c r="E124" s="38"/>
      <c r="F124" s="23">
        <f t="shared" si="2"/>
        <v>0</v>
      </c>
      <c r="G124" s="40"/>
      <c r="H124" s="28" t="str">
        <f t="shared" si="3"/>
        <v>0:</v>
      </c>
    </row>
    <row r="125" spans="1:8" x14ac:dyDescent="0.25">
      <c r="A125" s="21">
        <v>111</v>
      </c>
      <c r="B125" s="32"/>
      <c r="C125" s="35"/>
      <c r="D125" s="22" t="str">
        <f>IFERROR(VLOOKUP(C125,'Справочник временных затрат'!$A$2:$B$20,2,FALSE),"")</f>
        <v/>
      </c>
      <c r="E125" s="38"/>
      <c r="F125" s="23">
        <f t="shared" si="2"/>
        <v>0</v>
      </c>
      <c r="G125" s="40"/>
      <c r="H125" s="28" t="str">
        <f t="shared" si="3"/>
        <v>0:</v>
      </c>
    </row>
    <row r="126" spans="1:8" x14ac:dyDescent="0.25">
      <c r="A126" s="21">
        <v>112</v>
      </c>
      <c r="B126" s="32"/>
      <c r="C126" s="33"/>
      <c r="D126" s="22" t="str">
        <f>IFERROR(VLOOKUP(C126,'Справочник временных затрат'!$A$2:$B$20,2,FALSE),"")</f>
        <v/>
      </c>
      <c r="E126" s="38"/>
      <c r="F126" s="23">
        <f t="shared" si="2"/>
        <v>0</v>
      </c>
      <c r="G126" s="40"/>
      <c r="H126" s="28" t="str">
        <f t="shared" si="3"/>
        <v>0:</v>
      </c>
    </row>
    <row r="127" spans="1:8" x14ac:dyDescent="0.25">
      <c r="A127" s="21">
        <v>113</v>
      </c>
      <c r="B127" s="32"/>
      <c r="C127" s="33"/>
      <c r="D127" s="22" t="str">
        <f>IFERROR(VLOOKUP(C127,'Справочник временных затрат'!$A$2:$B$20,2,FALSE),"")</f>
        <v/>
      </c>
      <c r="E127" s="38"/>
      <c r="F127" s="23">
        <f t="shared" si="2"/>
        <v>0</v>
      </c>
      <c r="G127" s="40"/>
      <c r="H127" s="28" t="str">
        <f t="shared" si="3"/>
        <v>0:</v>
      </c>
    </row>
    <row r="128" spans="1:8" x14ac:dyDescent="0.25">
      <c r="A128" s="21">
        <v>114</v>
      </c>
      <c r="B128" s="32"/>
      <c r="C128" s="33"/>
      <c r="D128" s="22" t="str">
        <f>IFERROR(VLOOKUP(C128,'Справочник временных затрат'!$A$2:$B$20,2,FALSE),"")</f>
        <v/>
      </c>
      <c r="E128" s="38"/>
      <c r="F128" s="23">
        <f t="shared" si="2"/>
        <v>0</v>
      </c>
      <c r="G128" s="40"/>
      <c r="H128" s="28" t="str">
        <f t="shared" si="3"/>
        <v>0:</v>
      </c>
    </row>
    <row r="129" spans="1:8" x14ac:dyDescent="0.25">
      <c r="A129" s="21">
        <v>115</v>
      </c>
      <c r="B129" s="32"/>
      <c r="C129" s="33"/>
      <c r="D129" s="22" t="str">
        <f>IFERROR(VLOOKUP(C129,'Справочник временных затрат'!$A$2:$B$20,2,FALSE),"")</f>
        <v/>
      </c>
      <c r="E129" s="38"/>
      <c r="F129" s="23">
        <f t="shared" si="2"/>
        <v>0</v>
      </c>
      <c r="G129" s="40"/>
      <c r="H129" s="28" t="str">
        <f t="shared" si="3"/>
        <v>0:</v>
      </c>
    </row>
    <row r="130" spans="1:8" x14ac:dyDescent="0.25">
      <c r="A130" s="21">
        <v>116</v>
      </c>
      <c r="B130" s="32"/>
      <c r="C130" s="33"/>
      <c r="D130" s="22" t="str">
        <f>IFERROR(VLOOKUP(C130,'Справочник временных затрат'!$A$2:$B$20,2,FALSE),"")</f>
        <v/>
      </c>
      <c r="E130" s="38"/>
      <c r="F130" s="23">
        <f t="shared" si="2"/>
        <v>0</v>
      </c>
      <c r="G130" s="40"/>
      <c r="H130" s="28" t="str">
        <f t="shared" si="3"/>
        <v>0:</v>
      </c>
    </row>
    <row r="131" spans="1:8" x14ac:dyDescent="0.25">
      <c r="A131" s="21">
        <v>117</v>
      </c>
      <c r="B131" s="32"/>
      <c r="C131" s="33"/>
      <c r="D131" s="22" t="str">
        <f>IFERROR(VLOOKUP(C131,'Справочник временных затрат'!$A$2:$B$20,2,FALSE),"")</f>
        <v/>
      </c>
      <c r="E131" s="38"/>
      <c r="F131" s="23">
        <f t="shared" si="2"/>
        <v>0</v>
      </c>
      <c r="G131" s="40"/>
      <c r="H131" s="28" t="str">
        <f t="shared" si="3"/>
        <v>0:</v>
      </c>
    </row>
    <row r="132" spans="1:8" x14ac:dyDescent="0.25">
      <c r="A132" s="21">
        <v>118</v>
      </c>
      <c r="B132" s="32"/>
      <c r="C132" s="33"/>
      <c r="D132" s="22" t="str">
        <f>IFERROR(VLOOKUP(C132,'Справочник временных затрат'!$A$2:$B$20,2,FALSE),"")</f>
        <v/>
      </c>
      <c r="E132" s="38"/>
      <c r="F132" s="23">
        <f t="shared" si="2"/>
        <v>0</v>
      </c>
      <c r="G132" s="40"/>
      <c r="H132" s="28" t="str">
        <f t="shared" si="3"/>
        <v>0:</v>
      </c>
    </row>
    <row r="133" spans="1:8" x14ac:dyDescent="0.25">
      <c r="A133" s="21">
        <v>119</v>
      </c>
      <c r="B133" s="32"/>
      <c r="C133" s="35"/>
      <c r="D133" s="22" t="str">
        <f>IFERROR(VLOOKUP(C133,'Справочник временных затрат'!$A$2:$B$20,2,FALSE),"")</f>
        <v/>
      </c>
      <c r="E133" s="38"/>
      <c r="F133" s="23">
        <f t="shared" si="2"/>
        <v>0</v>
      </c>
      <c r="G133" s="40"/>
      <c r="H133" s="28" t="str">
        <f t="shared" si="3"/>
        <v>0:</v>
      </c>
    </row>
    <row r="134" spans="1:8" x14ac:dyDescent="0.25">
      <c r="A134" s="21">
        <v>120</v>
      </c>
      <c r="B134" s="32"/>
      <c r="C134" s="33"/>
      <c r="D134" s="22" t="str">
        <f>IFERROR(VLOOKUP(C134,'Справочник временных затрат'!$A$2:$B$20,2,FALSE),"")</f>
        <v/>
      </c>
      <c r="E134" s="38"/>
      <c r="F134" s="23">
        <f t="shared" si="2"/>
        <v>0</v>
      </c>
      <c r="G134" s="40"/>
      <c r="H134" s="28" t="str">
        <f t="shared" si="3"/>
        <v>0:</v>
      </c>
    </row>
    <row r="135" spans="1:8" x14ac:dyDescent="0.25">
      <c r="A135" s="21">
        <v>121</v>
      </c>
      <c r="B135" s="32"/>
      <c r="C135" s="33"/>
      <c r="D135" s="22" t="str">
        <f>IFERROR(VLOOKUP(C135,'Справочник временных затрат'!$A$2:$B$20,2,FALSE),"")</f>
        <v/>
      </c>
      <c r="E135" s="38"/>
      <c r="F135" s="23">
        <f t="shared" si="2"/>
        <v>0</v>
      </c>
      <c r="G135" s="40"/>
      <c r="H135" s="28" t="str">
        <f t="shared" si="3"/>
        <v>0:</v>
      </c>
    </row>
    <row r="136" spans="1:8" x14ac:dyDescent="0.25">
      <c r="A136" s="21">
        <v>122</v>
      </c>
      <c r="B136" s="32"/>
      <c r="C136" s="33"/>
      <c r="D136" s="22" t="str">
        <f>IFERROR(VLOOKUP(C136,'Справочник временных затрат'!$A$2:$B$20,2,FALSE),"")</f>
        <v/>
      </c>
      <c r="E136" s="38"/>
      <c r="F136" s="23">
        <f t="shared" si="2"/>
        <v>0</v>
      </c>
      <c r="G136" s="40"/>
      <c r="H136" s="28" t="str">
        <f t="shared" si="3"/>
        <v>0:</v>
      </c>
    </row>
    <row r="137" spans="1:8" x14ac:dyDescent="0.25">
      <c r="A137" s="21">
        <v>123</v>
      </c>
      <c r="B137" s="32"/>
      <c r="C137" s="33"/>
      <c r="D137" s="22" t="str">
        <f>IFERROR(VLOOKUP(C137,'Справочник временных затрат'!$A$2:$B$20,2,FALSE),"")</f>
        <v/>
      </c>
      <c r="E137" s="38"/>
      <c r="F137" s="23">
        <f t="shared" si="2"/>
        <v>0</v>
      </c>
      <c r="G137" s="40"/>
      <c r="H137" s="28" t="str">
        <f t="shared" si="3"/>
        <v>0:</v>
      </c>
    </row>
    <row r="138" spans="1:8" x14ac:dyDescent="0.25">
      <c r="A138" s="21">
        <v>124</v>
      </c>
      <c r="B138" s="32"/>
      <c r="C138" s="33"/>
      <c r="D138" s="22" t="str">
        <f>IFERROR(VLOOKUP(C138,'Справочник временных затрат'!$A$2:$B$20,2,FALSE),"")</f>
        <v/>
      </c>
      <c r="E138" s="38"/>
      <c r="F138" s="23">
        <f t="shared" si="2"/>
        <v>0</v>
      </c>
      <c r="G138" s="40"/>
      <c r="H138" s="28" t="str">
        <f t="shared" si="3"/>
        <v>0:</v>
      </c>
    </row>
    <row r="139" spans="1:8" x14ac:dyDescent="0.25">
      <c r="A139" s="21">
        <v>125</v>
      </c>
      <c r="B139" s="32"/>
      <c r="C139" s="33"/>
      <c r="D139" s="22" t="str">
        <f>IFERROR(VLOOKUP(C139,'Справочник временных затрат'!$A$2:$B$20,2,FALSE),"")</f>
        <v/>
      </c>
      <c r="E139" s="38"/>
      <c r="F139" s="23">
        <f t="shared" si="2"/>
        <v>0</v>
      </c>
      <c r="G139" s="40"/>
      <c r="H139" s="28" t="str">
        <f t="shared" si="3"/>
        <v>0:</v>
      </c>
    </row>
    <row r="140" spans="1:8" x14ac:dyDescent="0.25">
      <c r="A140" s="21">
        <v>126</v>
      </c>
      <c r="B140" s="32"/>
      <c r="C140" s="33"/>
      <c r="D140" s="22" t="str">
        <f>IFERROR(VLOOKUP(C140,'Справочник временных затрат'!$A$2:$B$20,2,FALSE),"")</f>
        <v/>
      </c>
      <c r="E140" s="38"/>
      <c r="F140" s="23">
        <f t="shared" si="2"/>
        <v>0</v>
      </c>
      <c r="G140" s="40"/>
      <c r="H140" s="28" t="str">
        <f t="shared" si="3"/>
        <v>0:</v>
      </c>
    </row>
    <row r="141" spans="1:8" x14ac:dyDescent="0.25">
      <c r="A141" s="21">
        <v>127</v>
      </c>
      <c r="B141" s="32"/>
      <c r="C141" s="35"/>
      <c r="D141" s="22" t="str">
        <f>IFERROR(VLOOKUP(C141,'Справочник временных затрат'!$A$2:$B$20,2,FALSE),"")</f>
        <v/>
      </c>
      <c r="E141" s="38"/>
      <c r="F141" s="23">
        <f t="shared" si="2"/>
        <v>0</v>
      </c>
      <c r="G141" s="40"/>
      <c r="H141" s="28" t="str">
        <f t="shared" si="3"/>
        <v>0:</v>
      </c>
    </row>
    <row r="142" spans="1:8" x14ac:dyDescent="0.25">
      <c r="A142" s="21">
        <v>128</v>
      </c>
      <c r="B142" s="32"/>
      <c r="C142" s="33"/>
      <c r="D142" s="22" t="str">
        <f>IFERROR(VLOOKUP(C142,'Справочник временных затрат'!$A$2:$B$20,2,FALSE),"")</f>
        <v/>
      </c>
      <c r="E142" s="38"/>
      <c r="F142" s="23">
        <f t="shared" si="2"/>
        <v>0</v>
      </c>
      <c r="G142" s="40"/>
      <c r="H142" s="28" t="str">
        <f t="shared" si="3"/>
        <v>0:</v>
      </c>
    </row>
    <row r="143" spans="1:8" x14ac:dyDescent="0.25">
      <c r="A143" s="21">
        <v>129</v>
      </c>
      <c r="B143" s="32"/>
      <c r="C143" s="33"/>
      <c r="D143" s="22" t="str">
        <f>IFERROR(VLOOKUP(C143,'Справочник временных затрат'!$A$2:$B$20,2,FALSE),"")</f>
        <v/>
      </c>
      <c r="E143" s="38"/>
      <c r="F143" s="23">
        <f t="shared" si="2"/>
        <v>0</v>
      </c>
      <c r="G143" s="40"/>
      <c r="H143" s="28" t="str">
        <f t="shared" si="3"/>
        <v>0:</v>
      </c>
    </row>
    <row r="144" spans="1:8" x14ac:dyDescent="0.25">
      <c r="A144" s="21">
        <v>130</v>
      </c>
      <c r="B144" s="32"/>
      <c r="C144" s="33"/>
      <c r="D144" s="22" t="str">
        <f>IFERROR(VLOOKUP(C144,'Справочник временных затрат'!$A$2:$B$20,2,FALSE),"")</f>
        <v/>
      </c>
      <c r="E144" s="38"/>
      <c r="F144" s="23">
        <f t="shared" ref="F144:F195" si="4">IFERROR(H145-H144,"")</f>
        <v>0</v>
      </c>
      <c r="G144" s="40"/>
      <c r="H144" s="28" t="str">
        <f t="shared" si="3"/>
        <v>0:</v>
      </c>
    </row>
    <row r="145" spans="1:8" x14ac:dyDescent="0.25">
      <c r="A145" s="21">
        <v>131</v>
      </c>
      <c r="B145" s="32"/>
      <c r="C145" s="33"/>
      <c r="D145" s="22" t="str">
        <f>IFERROR(VLOOKUP(C145,'Справочник временных затрат'!$A$2:$B$20,2,FALSE),"")</f>
        <v/>
      </c>
      <c r="E145" s="38"/>
      <c r="F145" s="23">
        <f t="shared" si="4"/>
        <v>0</v>
      </c>
      <c r="G145" s="40"/>
      <c r="H145" s="28" t="str">
        <f t="shared" ref="H145:H195" si="5">IF(LEN(E145)=4,CONCATENATE(LEFT(E145,2),":",RIGHT(E145,2)),CONCATENATE("0",LEFT(E145,1),":",RIGHT(E145,2)))</f>
        <v>0:</v>
      </c>
    </row>
    <row r="146" spans="1:8" x14ac:dyDescent="0.25">
      <c r="A146" s="21">
        <v>132</v>
      </c>
      <c r="B146" s="32"/>
      <c r="C146" s="33"/>
      <c r="D146" s="22" t="str">
        <f>IFERROR(VLOOKUP(C146,'Справочник временных затрат'!$A$2:$B$20,2,FALSE),"")</f>
        <v/>
      </c>
      <c r="E146" s="38"/>
      <c r="F146" s="23">
        <f t="shared" si="4"/>
        <v>0</v>
      </c>
      <c r="G146" s="40"/>
      <c r="H146" s="28" t="str">
        <f t="shared" si="5"/>
        <v>0:</v>
      </c>
    </row>
    <row r="147" spans="1:8" x14ac:dyDescent="0.25">
      <c r="A147" s="21">
        <v>133</v>
      </c>
      <c r="B147" s="32"/>
      <c r="C147" s="33"/>
      <c r="D147" s="22" t="str">
        <f>IFERROR(VLOOKUP(C147,'Справочник временных затрат'!$A$2:$B$20,2,FALSE),"")</f>
        <v/>
      </c>
      <c r="E147" s="38"/>
      <c r="F147" s="23">
        <f t="shared" si="4"/>
        <v>0</v>
      </c>
      <c r="G147" s="40"/>
      <c r="H147" s="28" t="str">
        <f t="shared" si="5"/>
        <v>0:</v>
      </c>
    </row>
    <row r="148" spans="1:8" x14ac:dyDescent="0.25">
      <c r="A148" s="21">
        <v>134</v>
      </c>
      <c r="B148" s="32"/>
      <c r="C148" s="35"/>
      <c r="D148" s="22" t="str">
        <f>IFERROR(VLOOKUP(C148,'Справочник временных затрат'!$A$2:$B$20,2,FALSE),"")</f>
        <v/>
      </c>
      <c r="E148" s="38"/>
      <c r="F148" s="23">
        <f t="shared" si="4"/>
        <v>0</v>
      </c>
      <c r="G148" s="40"/>
      <c r="H148" s="28" t="str">
        <f t="shared" si="5"/>
        <v>0:</v>
      </c>
    </row>
    <row r="149" spans="1:8" x14ac:dyDescent="0.25">
      <c r="A149" s="21">
        <v>135</v>
      </c>
      <c r="B149" s="32"/>
      <c r="C149" s="35"/>
      <c r="D149" s="22" t="str">
        <f>IFERROR(VLOOKUP(C149,'Справочник временных затрат'!$A$2:$B$20,2,FALSE),"")</f>
        <v/>
      </c>
      <c r="E149" s="38"/>
      <c r="F149" s="23">
        <f t="shared" si="4"/>
        <v>0</v>
      </c>
      <c r="G149" s="40"/>
      <c r="H149" s="28" t="str">
        <f t="shared" si="5"/>
        <v>0:</v>
      </c>
    </row>
    <row r="150" spans="1:8" x14ac:dyDescent="0.25">
      <c r="A150" s="21">
        <v>136</v>
      </c>
      <c r="B150" s="32"/>
      <c r="C150" s="35"/>
      <c r="D150" s="22" t="str">
        <f>IFERROR(VLOOKUP(C150,'Справочник временных затрат'!$A$2:$B$20,2,FALSE),"")</f>
        <v/>
      </c>
      <c r="E150" s="38"/>
      <c r="F150" s="23">
        <f t="shared" si="4"/>
        <v>0</v>
      </c>
      <c r="G150" s="40"/>
      <c r="H150" s="28" t="str">
        <f t="shared" si="5"/>
        <v>0:</v>
      </c>
    </row>
    <row r="151" spans="1:8" x14ac:dyDescent="0.25">
      <c r="A151" s="21">
        <v>137</v>
      </c>
      <c r="B151" s="32"/>
      <c r="C151" s="35"/>
      <c r="D151" s="22" t="str">
        <f>IFERROR(VLOOKUP(C151,'Справочник временных затрат'!$A$2:$B$20,2,FALSE),"")</f>
        <v/>
      </c>
      <c r="E151" s="38"/>
      <c r="F151" s="23">
        <f t="shared" si="4"/>
        <v>0</v>
      </c>
      <c r="G151" s="40"/>
      <c r="H151" s="28" t="str">
        <f t="shared" si="5"/>
        <v>0:</v>
      </c>
    </row>
    <row r="152" spans="1:8" x14ac:dyDescent="0.25">
      <c r="A152" s="21">
        <v>138</v>
      </c>
      <c r="B152" s="32"/>
      <c r="C152" s="35"/>
      <c r="D152" s="22" t="str">
        <f>IFERROR(VLOOKUP(C152,'Справочник временных затрат'!$A$2:$B$20,2,FALSE),"")</f>
        <v/>
      </c>
      <c r="E152" s="38"/>
      <c r="F152" s="23">
        <f t="shared" si="4"/>
        <v>0</v>
      </c>
      <c r="G152" s="40"/>
      <c r="H152" s="28" t="str">
        <f t="shared" si="5"/>
        <v>0:</v>
      </c>
    </row>
    <row r="153" spans="1:8" x14ac:dyDescent="0.25">
      <c r="A153" s="21">
        <v>139</v>
      </c>
      <c r="B153" s="32"/>
      <c r="C153" s="35"/>
      <c r="D153" s="22" t="str">
        <f>IFERROR(VLOOKUP(C153,'Справочник временных затрат'!$A$2:$B$20,2,FALSE),"")</f>
        <v/>
      </c>
      <c r="E153" s="38"/>
      <c r="F153" s="23">
        <f t="shared" si="4"/>
        <v>0</v>
      </c>
      <c r="G153" s="40"/>
      <c r="H153" s="28" t="str">
        <f t="shared" si="5"/>
        <v>0:</v>
      </c>
    </row>
    <row r="154" spans="1:8" x14ac:dyDescent="0.25">
      <c r="A154" s="21">
        <v>140</v>
      </c>
      <c r="B154" s="32"/>
      <c r="C154" s="35"/>
      <c r="D154" s="22" t="str">
        <f>IFERROR(VLOOKUP(C154,'Справочник временных затрат'!$A$2:$B$20,2,FALSE),"")</f>
        <v/>
      </c>
      <c r="E154" s="38"/>
      <c r="F154" s="23">
        <f t="shared" si="4"/>
        <v>0</v>
      </c>
      <c r="G154" s="40"/>
      <c r="H154" s="28" t="str">
        <f t="shared" si="5"/>
        <v>0:</v>
      </c>
    </row>
    <row r="155" spans="1:8" x14ac:dyDescent="0.25">
      <c r="A155" s="21">
        <v>141</v>
      </c>
      <c r="B155" s="32"/>
      <c r="C155" s="35"/>
      <c r="D155" s="22" t="str">
        <f>IFERROR(VLOOKUP(C155,'Справочник временных затрат'!$A$2:$B$20,2,FALSE),"")</f>
        <v/>
      </c>
      <c r="E155" s="38"/>
      <c r="F155" s="23">
        <f t="shared" si="4"/>
        <v>0</v>
      </c>
      <c r="G155" s="40"/>
      <c r="H155" s="28" t="str">
        <f t="shared" si="5"/>
        <v>0:</v>
      </c>
    </row>
    <row r="156" spans="1:8" x14ac:dyDescent="0.25">
      <c r="A156" s="21">
        <v>142</v>
      </c>
      <c r="B156" s="32"/>
      <c r="C156" s="35"/>
      <c r="D156" s="22" t="str">
        <f>IFERROR(VLOOKUP(C156,'Справочник временных затрат'!$A$2:$B$20,2,FALSE),"")</f>
        <v/>
      </c>
      <c r="E156" s="38"/>
      <c r="F156" s="23">
        <f t="shared" si="4"/>
        <v>0</v>
      </c>
      <c r="G156" s="40"/>
      <c r="H156" s="28" t="str">
        <f t="shared" si="5"/>
        <v>0:</v>
      </c>
    </row>
    <row r="157" spans="1:8" x14ac:dyDescent="0.25">
      <c r="A157" s="21">
        <v>143</v>
      </c>
      <c r="B157" s="32"/>
      <c r="C157" s="35"/>
      <c r="D157" s="22" t="str">
        <f>IFERROR(VLOOKUP(C157,'Справочник временных затрат'!$A$2:$B$20,2,FALSE),"")</f>
        <v/>
      </c>
      <c r="E157" s="38"/>
      <c r="F157" s="23">
        <f t="shared" si="4"/>
        <v>0</v>
      </c>
      <c r="G157" s="40"/>
      <c r="H157" s="28" t="str">
        <f t="shared" si="5"/>
        <v>0:</v>
      </c>
    </row>
    <row r="158" spans="1:8" x14ac:dyDescent="0.25">
      <c r="A158" s="21">
        <v>144</v>
      </c>
      <c r="B158" s="32"/>
      <c r="C158" s="35"/>
      <c r="D158" s="22" t="str">
        <f>IFERROR(VLOOKUP(C158,'Справочник временных затрат'!$A$2:$B$20,2,FALSE),"")</f>
        <v/>
      </c>
      <c r="E158" s="38"/>
      <c r="F158" s="23">
        <f t="shared" si="4"/>
        <v>0</v>
      </c>
      <c r="G158" s="40"/>
      <c r="H158" s="28" t="str">
        <f t="shared" si="5"/>
        <v>0:</v>
      </c>
    </row>
    <row r="159" spans="1:8" x14ac:dyDescent="0.25">
      <c r="A159" s="21">
        <v>145</v>
      </c>
      <c r="B159" s="32"/>
      <c r="C159" s="35"/>
      <c r="D159" s="22" t="str">
        <f>IFERROR(VLOOKUP(C159,'Справочник временных затрат'!$A$2:$B$20,2,FALSE),"")</f>
        <v/>
      </c>
      <c r="E159" s="38"/>
      <c r="F159" s="23">
        <f t="shared" si="4"/>
        <v>0</v>
      </c>
      <c r="G159" s="40"/>
      <c r="H159" s="28" t="str">
        <f t="shared" si="5"/>
        <v>0:</v>
      </c>
    </row>
    <row r="160" spans="1:8" x14ac:dyDescent="0.25">
      <c r="A160" s="21">
        <v>146</v>
      </c>
      <c r="B160" s="32"/>
      <c r="C160" s="35"/>
      <c r="D160" s="22" t="str">
        <f>IFERROR(VLOOKUP(C160,'Справочник временных затрат'!$A$2:$B$20,2,FALSE),"")</f>
        <v/>
      </c>
      <c r="E160" s="38"/>
      <c r="F160" s="23">
        <f t="shared" si="4"/>
        <v>0</v>
      </c>
      <c r="G160" s="40"/>
      <c r="H160" s="28" t="str">
        <f t="shared" si="5"/>
        <v>0:</v>
      </c>
    </row>
    <row r="161" spans="1:8" x14ac:dyDescent="0.25">
      <c r="A161" s="21">
        <v>147</v>
      </c>
      <c r="B161" s="32"/>
      <c r="C161" s="35"/>
      <c r="D161" s="22" t="str">
        <f>IFERROR(VLOOKUP(C161,'Справочник временных затрат'!$A$2:$B$20,2,FALSE),"")</f>
        <v/>
      </c>
      <c r="E161" s="38"/>
      <c r="F161" s="23">
        <f t="shared" si="4"/>
        <v>0</v>
      </c>
      <c r="G161" s="40"/>
      <c r="H161" s="28" t="str">
        <f t="shared" si="5"/>
        <v>0:</v>
      </c>
    </row>
    <row r="162" spans="1:8" x14ac:dyDescent="0.25">
      <c r="A162" s="21">
        <v>148</v>
      </c>
      <c r="B162" s="32"/>
      <c r="C162" s="35"/>
      <c r="D162" s="22" t="str">
        <f>IFERROR(VLOOKUP(C162,'Справочник временных затрат'!$A$2:$B$20,2,FALSE),"")</f>
        <v/>
      </c>
      <c r="E162" s="38"/>
      <c r="F162" s="23">
        <f t="shared" si="4"/>
        <v>0</v>
      </c>
      <c r="G162" s="40"/>
      <c r="H162" s="28" t="str">
        <f t="shared" si="5"/>
        <v>0:</v>
      </c>
    </row>
    <row r="163" spans="1:8" x14ac:dyDescent="0.25">
      <c r="A163" s="21">
        <v>149</v>
      </c>
      <c r="B163" s="32"/>
      <c r="C163" s="35"/>
      <c r="D163" s="22" t="str">
        <f>IFERROR(VLOOKUP(C163,'Справочник временных затрат'!$A$2:$B$20,2,FALSE),"")</f>
        <v/>
      </c>
      <c r="E163" s="38"/>
      <c r="F163" s="23">
        <f t="shared" si="4"/>
        <v>0</v>
      </c>
      <c r="G163" s="40"/>
      <c r="H163" s="28" t="str">
        <f t="shared" si="5"/>
        <v>0:</v>
      </c>
    </row>
    <row r="164" spans="1:8" x14ac:dyDescent="0.25">
      <c r="A164" s="21">
        <v>150</v>
      </c>
      <c r="B164" s="32"/>
      <c r="C164" s="35"/>
      <c r="D164" s="22" t="str">
        <f>IFERROR(VLOOKUP(C164,'Справочник временных затрат'!$A$2:$B$20,2,FALSE),"")</f>
        <v/>
      </c>
      <c r="E164" s="38"/>
      <c r="F164" s="23">
        <f t="shared" si="4"/>
        <v>0</v>
      </c>
      <c r="G164" s="40"/>
      <c r="H164" s="28" t="str">
        <f t="shared" si="5"/>
        <v>0:</v>
      </c>
    </row>
    <row r="165" spans="1:8" x14ac:dyDescent="0.25">
      <c r="A165" s="21">
        <v>151</v>
      </c>
      <c r="B165" s="32"/>
      <c r="C165" s="35"/>
      <c r="D165" s="22" t="str">
        <f>IFERROR(VLOOKUP(C165,'Справочник временных затрат'!$A$2:$B$20,2,FALSE),"")</f>
        <v/>
      </c>
      <c r="E165" s="38"/>
      <c r="F165" s="23">
        <f t="shared" si="4"/>
        <v>0</v>
      </c>
      <c r="G165" s="40"/>
      <c r="H165" s="28" t="str">
        <f t="shared" si="5"/>
        <v>0:</v>
      </c>
    </row>
    <row r="166" spans="1:8" x14ac:dyDescent="0.25">
      <c r="A166" s="21">
        <v>152</v>
      </c>
      <c r="B166" s="32"/>
      <c r="C166" s="35"/>
      <c r="D166" s="22" t="str">
        <f>IFERROR(VLOOKUP(C166,'Справочник временных затрат'!$A$2:$B$20,2,FALSE),"")</f>
        <v/>
      </c>
      <c r="E166" s="38"/>
      <c r="F166" s="23">
        <f t="shared" si="4"/>
        <v>0</v>
      </c>
      <c r="G166" s="40"/>
      <c r="H166" s="28" t="str">
        <f t="shared" si="5"/>
        <v>0:</v>
      </c>
    </row>
    <row r="167" spans="1:8" x14ac:dyDescent="0.25">
      <c r="A167" s="21">
        <v>153</v>
      </c>
      <c r="B167" s="32"/>
      <c r="C167" s="35"/>
      <c r="D167" s="22" t="str">
        <f>IFERROR(VLOOKUP(C167,'Справочник временных затрат'!$A$2:$B$20,2,FALSE),"")</f>
        <v/>
      </c>
      <c r="E167" s="38"/>
      <c r="F167" s="23">
        <f t="shared" si="4"/>
        <v>0</v>
      </c>
      <c r="G167" s="40"/>
      <c r="H167" s="28" t="str">
        <f t="shared" si="5"/>
        <v>0:</v>
      </c>
    </row>
    <row r="168" spans="1:8" x14ac:dyDescent="0.25">
      <c r="A168" s="21">
        <v>154</v>
      </c>
      <c r="B168" s="32"/>
      <c r="C168" s="35"/>
      <c r="D168" s="22" t="str">
        <f>IFERROR(VLOOKUP(C168,'Справочник временных затрат'!$A$2:$B$20,2,FALSE),"")</f>
        <v/>
      </c>
      <c r="E168" s="38"/>
      <c r="F168" s="23">
        <f t="shared" si="4"/>
        <v>0</v>
      </c>
      <c r="G168" s="40"/>
      <c r="H168" s="28" t="str">
        <f t="shared" si="5"/>
        <v>0:</v>
      </c>
    </row>
    <row r="169" spans="1:8" x14ac:dyDescent="0.25">
      <c r="A169" s="21">
        <v>155</v>
      </c>
      <c r="B169" s="32"/>
      <c r="C169" s="35"/>
      <c r="D169" s="22" t="str">
        <f>IFERROR(VLOOKUP(C169,'Справочник временных затрат'!$A$2:$B$20,2,FALSE),"")</f>
        <v/>
      </c>
      <c r="E169" s="38"/>
      <c r="F169" s="23">
        <f t="shared" si="4"/>
        <v>0</v>
      </c>
      <c r="G169" s="40"/>
      <c r="H169" s="28" t="str">
        <f t="shared" si="5"/>
        <v>0:</v>
      </c>
    </row>
    <row r="170" spans="1:8" x14ac:dyDescent="0.25">
      <c r="A170" s="21">
        <v>156</v>
      </c>
      <c r="B170" s="32"/>
      <c r="C170" s="35"/>
      <c r="D170" s="22" t="str">
        <f>IFERROR(VLOOKUP(C170,'Справочник временных затрат'!$A$2:$B$20,2,FALSE),"")</f>
        <v/>
      </c>
      <c r="E170" s="38"/>
      <c r="F170" s="23">
        <f t="shared" si="4"/>
        <v>0</v>
      </c>
      <c r="G170" s="40"/>
      <c r="H170" s="28" t="str">
        <f t="shared" si="5"/>
        <v>0:</v>
      </c>
    </row>
    <row r="171" spans="1:8" x14ac:dyDescent="0.25">
      <c r="A171" s="21">
        <v>157</v>
      </c>
      <c r="B171" s="32"/>
      <c r="C171" s="35"/>
      <c r="D171" s="22" t="str">
        <f>IFERROR(VLOOKUP(C171,'Справочник временных затрат'!$A$2:$B$20,2,FALSE),"")</f>
        <v/>
      </c>
      <c r="E171" s="38"/>
      <c r="F171" s="23">
        <f t="shared" si="4"/>
        <v>0</v>
      </c>
      <c r="G171" s="40"/>
      <c r="H171" s="28" t="str">
        <f t="shared" si="5"/>
        <v>0:</v>
      </c>
    </row>
    <row r="172" spans="1:8" x14ac:dyDescent="0.25">
      <c r="A172" s="21">
        <v>158</v>
      </c>
      <c r="B172" s="32"/>
      <c r="C172" s="35"/>
      <c r="D172" s="22" t="str">
        <f>IFERROR(VLOOKUP(C172,'Справочник временных затрат'!$A$2:$B$20,2,FALSE),"")</f>
        <v/>
      </c>
      <c r="E172" s="38"/>
      <c r="F172" s="23">
        <f t="shared" si="4"/>
        <v>0</v>
      </c>
      <c r="G172" s="40"/>
      <c r="H172" s="28" t="str">
        <f t="shared" si="5"/>
        <v>0:</v>
      </c>
    </row>
    <row r="173" spans="1:8" x14ac:dyDescent="0.25">
      <c r="A173" s="21">
        <v>159</v>
      </c>
      <c r="B173" s="32"/>
      <c r="C173" s="35"/>
      <c r="D173" s="22" t="str">
        <f>IFERROR(VLOOKUP(C173,'Справочник временных затрат'!$A$2:$B$20,2,FALSE),"")</f>
        <v/>
      </c>
      <c r="E173" s="38"/>
      <c r="F173" s="23">
        <f t="shared" si="4"/>
        <v>0</v>
      </c>
      <c r="G173" s="40"/>
      <c r="H173" s="28" t="str">
        <f t="shared" si="5"/>
        <v>0:</v>
      </c>
    </row>
    <row r="174" spans="1:8" x14ac:dyDescent="0.25">
      <c r="A174" s="21">
        <v>160</v>
      </c>
      <c r="B174" s="32"/>
      <c r="C174" s="35"/>
      <c r="D174" s="22" t="str">
        <f>IFERROR(VLOOKUP(C174,'Справочник временных затрат'!$A$2:$B$20,2,FALSE),"")</f>
        <v/>
      </c>
      <c r="E174" s="38"/>
      <c r="F174" s="23">
        <f t="shared" si="4"/>
        <v>0</v>
      </c>
      <c r="G174" s="40"/>
      <c r="H174" s="28" t="str">
        <f t="shared" si="5"/>
        <v>0:</v>
      </c>
    </row>
    <row r="175" spans="1:8" x14ac:dyDescent="0.25">
      <c r="A175" s="21">
        <v>161</v>
      </c>
      <c r="B175" s="32"/>
      <c r="C175" s="35"/>
      <c r="D175" s="22" t="str">
        <f>IFERROR(VLOOKUP(C175,'Справочник временных затрат'!$A$2:$B$20,2,FALSE),"")</f>
        <v/>
      </c>
      <c r="E175" s="38"/>
      <c r="F175" s="23">
        <f t="shared" si="4"/>
        <v>0</v>
      </c>
      <c r="G175" s="40"/>
      <c r="H175" s="28" t="str">
        <f t="shared" si="5"/>
        <v>0:</v>
      </c>
    </row>
    <row r="176" spans="1:8" x14ac:dyDescent="0.25">
      <c r="A176" s="21">
        <v>162</v>
      </c>
      <c r="B176" s="32"/>
      <c r="C176" s="35"/>
      <c r="D176" s="22" t="str">
        <f>IFERROR(VLOOKUP(C176,'Справочник временных затрат'!$A$2:$B$20,2,FALSE),"")</f>
        <v/>
      </c>
      <c r="E176" s="38"/>
      <c r="F176" s="23">
        <f t="shared" si="4"/>
        <v>0</v>
      </c>
      <c r="G176" s="40"/>
      <c r="H176" s="28" t="str">
        <f t="shared" si="5"/>
        <v>0:</v>
      </c>
    </row>
    <row r="177" spans="1:8" x14ac:dyDescent="0.25">
      <c r="A177" s="21">
        <v>163</v>
      </c>
      <c r="B177" s="32"/>
      <c r="C177" s="35"/>
      <c r="D177" s="22" t="str">
        <f>IFERROR(VLOOKUP(C177,'Справочник временных затрат'!$A$2:$B$20,2,FALSE),"")</f>
        <v/>
      </c>
      <c r="E177" s="38"/>
      <c r="F177" s="23">
        <f t="shared" si="4"/>
        <v>0</v>
      </c>
      <c r="G177" s="40"/>
      <c r="H177" s="28" t="str">
        <f t="shared" si="5"/>
        <v>0:</v>
      </c>
    </row>
    <row r="178" spans="1:8" x14ac:dyDescent="0.25">
      <c r="A178" s="21">
        <v>164</v>
      </c>
      <c r="B178" s="32"/>
      <c r="C178" s="35"/>
      <c r="D178" s="22" t="str">
        <f>IFERROR(VLOOKUP(C178,'Справочник временных затрат'!$A$2:$B$20,2,FALSE),"")</f>
        <v/>
      </c>
      <c r="E178" s="38"/>
      <c r="F178" s="23">
        <f t="shared" si="4"/>
        <v>0</v>
      </c>
      <c r="G178" s="40"/>
      <c r="H178" s="28" t="str">
        <f t="shared" si="5"/>
        <v>0:</v>
      </c>
    </row>
    <row r="179" spans="1:8" x14ac:dyDescent="0.25">
      <c r="A179" s="21">
        <v>165</v>
      </c>
      <c r="B179" s="32"/>
      <c r="C179" s="35"/>
      <c r="D179" s="22" t="str">
        <f>IFERROR(VLOOKUP(C179,'Справочник временных затрат'!$A$2:$B$20,2,FALSE),"")</f>
        <v/>
      </c>
      <c r="E179" s="38"/>
      <c r="F179" s="23">
        <f t="shared" si="4"/>
        <v>0</v>
      </c>
      <c r="G179" s="40"/>
      <c r="H179" s="28" t="str">
        <f t="shared" si="5"/>
        <v>0:</v>
      </c>
    </row>
    <row r="180" spans="1:8" x14ac:dyDescent="0.25">
      <c r="A180" s="21">
        <v>166</v>
      </c>
      <c r="B180" s="32"/>
      <c r="C180" s="35"/>
      <c r="D180" s="22" t="str">
        <f>IFERROR(VLOOKUP(C180,'Справочник временных затрат'!$A$2:$B$20,2,FALSE),"")</f>
        <v/>
      </c>
      <c r="E180" s="38"/>
      <c r="F180" s="23">
        <f t="shared" si="4"/>
        <v>0</v>
      </c>
      <c r="G180" s="40"/>
      <c r="H180" s="28" t="str">
        <f t="shared" si="5"/>
        <v>0:</v>
      </c>
    </row>
    <row r="181" spans="1:8" x14ac:dyDescent="0.25">
      <c r="A181" s="21">
        <v>167</v>
      </c>
      <c r="B181" s="32"/>
      <c r="C181" s="35"/>
      <c r="D181" s="22" t="str">
        <f>IFERROR(VLOOKUP(C181,'Справочник временных затрат'!$A$2:$B$20,2,FALSE),"")</f>
        <v/>
      </c>
      <c r="E181" s="38"/>
      <c r="F181" s="23">
        <f t="shared" si="4"/>
        <v>0</v>
      </c>
      <c r="G181" s="40"/>
      <c r="H181" s="28" t="str">
        <f t="shared" si="5"/>
        <v>0:</v>
      </c>
    </row>
    <row r="182" spans="1:8" x14ac:dyDescent="0.25">
      <c r="A182" s="21">
        <v>168</v>
      </c>
      <c r="B182" s="32"/>
      <c r="C182" s="35"/>
      <c r="D182" s="22" t="str">
        <f>IFERROR(VLOOKUP(C182,'Справочник временных затрат'!$A$2:$B$20,2,FALSE),"")</f>
        <v/>
      </c>
      <c r="E182" s="38"/>
      <c r="F182" s="23">
        <f t="shared" si="4"/>
        <v>0</v>
      </c>
      <c r="G182" s="40"/>
      <c r="H182" s="28" t="str">
        <f t="shared" si="5"/>
        <v>0:</v>
      </c>
    </row>
    <row r="183" spans="1:8" x14ac:dyDescent="0.25">
      <c r="A183" s="21">
        <v>169</v>
      </c>
      <c r="B183" s="32"/>
      <c r="C183" s="35"/>
      <c r="D183" s="22" t="str">
        <f>IFERROR(VLOOKUP(C183,'Справочник временных затрат'!$A$2:$B$20,2,FALSE),"")</f>
        <v/>
      </c>
      <c r="E183" s="38"/>
      <c r="F183" s="23">
        <f t="shared" si="4"/>
        <v>0</v>
      </c>
      <c r="G183" s="40"/>
      <c r="H183" s="28" t="str">
        <f t="shared" si="5"/>
        <v>0:</v>
      </c>
    </row>
    <row r="184" spans="1:8" x14ac:dyDescent="0.25">
      <c r="A184" s="21">
        <v>170</v>
      </c>
      <c r="B184" s="32"/>
      <c r="C184" s="35"/>
      <c r="D184" s="22" t="str">
        <f>IFERROR(VLOOKUP(C184,'Справочник временных затрат'!$A$2:$B$20,2,FALSE),"")</f>
        <v/>
      </c>
      <c r="E184" s="38"/>
      <c r="F184" s="23">
        <f t="shared" si="4"/>
        <v>0</v>
      </c>
      <c r="G184" s="40"/>
      <c r="H184" s="28" t="str">
        <f t="shared" si="5"/>
        <v>0:</v>
      </c>
    </row>
    <row r="185" spans="1:8" x14ac:dyDescent="0.25">
      <c r="A185" s="21">
        <v>171</v>
      </c>
      <c r="B185" s="32"/>
      <c r="C185" s="35"/>
      <c r="D185" s="22" t="str">
        <f>IFERROR(VLOOKUP(C185,'Справочник временных затрат'!$A$2:$B$20,2,FALSE),"")</f>
        <v/>
      </c>
      <c r="E185" s="38"/>
      <c r="F185" s="23">
        <f t="shared" si="4"/>
        <v>0</v>
      </c>
      <c r="G185" s="40"/>
      <c r="H185" s="28" t="str">
        <f t="shared" si="5"/>
        <v>0:</v>
      </c>
    </row>
    <row r="186" spans="1:8" x14ac:dyDescent="0.25">
      <c r="A186" s="21">
        <v>172</v>
      </c>
      <c r="B186" s="32"/>
      <c r="C186" s="35"/>
      <c r="D186" s="22" t="str">
        <f>IFERROR(VLOOKUP(C186,'Справочник временных затрат'!$A$2:$B$20,2,FALSE),"")</f>
        <v/>
      </c>
      <c r="E186" s="38"/>
      <c r="F186" s="23">
        <f t="shared" si="4"/>
        <v>0</v>
      </c>
      <c r="G186" s="40"/>
      <c r="H186" s="28" t="str">
        <f t="shared" si="5"/>
        <v>0:</v>
      </c>
    </row>
    <row r="187" spans="1:8" x14ac:dyDescent="0.25">
      <c r="A187" s="21">
        <v>173</v>
      </c>
      <c r="B187" s="32"/>
      <c r="C187" s="35"/>
      <c r="D187" s="22" t="str">
        <f>IFERROR(VLOOKUP(C187,'Справочник временных затрат'!$A$2:$B$20,2,FALSE),"")</f>
        <v/>
      </c>
      <c r="E187" s="38"/>
      <c r="F187" s="23">
        <f t="shared" si="4"/>
        <v>0</v>
      </c>
      <c r="G187" s="40"/>
      <c r="H187" s="28" t="str">
        <f t="shared" si="5"/>
        <v>0:</v>
      </c>
    </row>
    <row r="188" spans="1:8" x14ac:dyDescent="0.25">
      <c r="A188" s="21">
        <v>174</v>
      </c>
      <c r="B188" s="32"/>
      <c r="C188" s="35"/>
      <c r="D188" s="22" t="str">
        <f>IFERROR(VLOOKUP(C188,'Справочник временных затрат'!$A$2:$B$20,2,FALSE),"")</f>
        <v/>
      </c>
      <c r="E188" s="38"/>
      <c r="F188" s="23">
        <f t="shared" si="4"/>
        <v>0</v>
      </c>
      <c r="G188" s="40"/>
      <c r="H188" s="28" t="str">
        <f t="shared" si="5"/>
        <v>0:</v>
      </c>
    </row>
    <row r="189" spans="1:8" x14ac:dyDescent="0.25">
      <c r="A189" s="21">
        <v>175</v>
      </c>
      <c r="B189" s="32"/>
      <c r="C189" s="35"/>
      <c r="D189" s="22" t="str">
        <f>IFERROR(VLOOKUP(C189,'Справочник временных затрат'!$A$2:$B$20,2,FALSE),"")</f>
        <v/>
      </c>
      <c r="E189" s="38"/>
      <c r="F189" s="23">
        <f t="shared" si="4"/>
        <v>0</v>
      </c>
      <c r="G189" s="40"/>
      <c r="H189" s="28" t="str">
        <f t="shared" si="5"/>
        <v>0:</v>
      </c>
    </row>
    <row r="190" spans="1:8" x14ac:dyDescent="0.25">
      <c r="A190" s="21">
        <v>176</v>
      </c>
      <c r="B190" s="32"/>
      <c r="C190" s="35"/>
      <c r="D190" s="22" t="str">
        <f>IFERROR(VLOOKUP(C190,'Справочник временных затрат'!$A$2:$B$20,2,FALSE),"")</f>
        <v/>
      </c>
      <c r="E190" s="38"/>
      <c r="F190" s="23">
        <f t="shared" si="4"/>
        <v>0</v>
      </c>
      <c r="G190" s="40"/>
      <c r="H190" s="28" t="str">
        <f t="shared" si="5"/>
        <v>0:</v>
      </c>
    </row>
    <row r="191" spans="1:8" x14ac:dyDescent="0.25">
      <c r="A191" s="21">
        <v>177</v>
      </c>
      <c r="B191" s="32"/>
      <c r="C191" s="35"/>
      <c r="D191" s="22" t="str">
        <f>IFERROR(VLOOKUP(C191,'Справочник временных затрат'!$A$2:$B$20,2,FALSE),"")</f>
        <v/>
      </c>
      <c r="E191" s="38"/>
      <c r="F191" s="23">
        <f t="shared" si="4"/>
        <v>0</v>
      </c>
      <c r="G191" s="40"/>
      <c r="H191" s="28" t="str">
        <f t="shared" si="5"/>
        <v>0:</v>
      </c>
    </row>
    <row r="192" spans="1:8" x14ac:dyDescent="0.25">
      <c r="A192" s="21">
        <v>178</v>
      </c>
      <c r="B192" s="32"/>
      <c r="C192" s="35"/>
      <c r="D192" s="22" t="str">
        <f>IFERROR(VLOOKUP(C192,'Справочник временных затрат'!$A$2:$B$20,2,FALSE),"")</f>
        <v/>
      </c>
      <c r="E192" s="38"/>
      <c r="F192" s="23">
        <f t="shared" si="4"/>
        <v>0</v>
      </c>
      <c r="G192" s="40"/>
      <c r="H192" s="28" t="str">
        <f t="shared" si="5"/>
        <v>0:</v>
      </c>
    </row>
    <row r="193" spans="1:8" x14ac:dyDescent="0.25">
      <c r="A193" s="21">
        <v>179</v>
      </c>
      <c r="B193" s="32"/>
      <c r="C193" s="35"/>
      <c r="D193" s="22" t="str">
        <f>IFERROR(VLOOKUP(C193,'Справочник временных затрат'!$A$2:$B$20,2,FALSE),"")</f>
        <v/>
      </c>
      <c r="E193" s="38"/>
      <c r="F193" s="23">
        <f t="shared" si="4"/>
        <v>0</v>
      </c>
      <c r="G193" s="40"/>
      <c r="H193" s="28" t="str">
        <f t="shared" si="5"/>
        <v>0:</v>
      </c>
    </row>
    <row r="194" spans="1:8" x14ac:dyDescent="0.25">
      <c r="A194" s="21">
        <v>180</v>
      </c>
      <c r="B194" s="32"/>
      <c r="C194" s="35"/>
      <c r="D194" s="22" t="str">
        <f>IFERROR(VLOOKUP(C194,'Справочник временных затрат'!$A$2:$B$20,2,FALSE),"")</f>
        <v/>
      </c>
      <c r="E194" s="38"/>
      <c r="F194" s="23">
        <f t="shared" si="4"/>
        <v>0</v>
      </c>
      <c r="G194" s="40"/>
      <c r="H194" s="28" t="str">
        <f t="shared" si="5"/>
        <v>0:</v>
      </c>
    </row>
    <row r="195" spans="1:8" x14ac:dyDescent="0.25">
      <c r="A195" s="21">
        <v>181</v>
      </c>
      <c r="B195" s="32"/>
      <c r="C195" s="35"/>
      <c r="D195" s="22" t="str">
        <f>IFERROR(VLOOKUP(C195,'Справочник временных затрат'!$A$2:$B$20,2,FALSE),"")</f>
        <v/>
      </c>
      <c r="E195" s="38"/>
      <c r="F195" s="23">
        <f t="shared" si="4"/>
        <v>0</v>
      </c>
      <c r="G195" s="40"/>
      <c r="H195" s="28" t="str">
        <f t="shared" si="5"/>
        <v>0:</v>
      </c>
    </row>
  </sheetData>
  <autoFilter ref="A14:G14"/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zoomScaleNormal="100" workbookViewId="0">
      <selection activeCell="K11" sqref="K11"/>
    </sheetView>
  </sheetViews>
  <sheetFormatPr defaultRowHeight="15" x14ac:dyDescent="0.25"/>
  <cols>
    <col min="1" max="1" width="6.7109375" customWidth="1"/>
    <col min="2" max="2" width="41" customWidth="1"/>
    <col min="3" max="3" width="14" customWidth="1"/>
    <col min="4" max="4" width="23.5703125" customWidth="1"/>
    <col min="5" max="6" width="9.85546875" customWidth="1"/>
    <col min="7" max="7" width="29.140625" customWidth="1"/>
    <col min="8" max="8" width="6.85546875" customWidth="1"/>
    <col min="9" max="9" width="23.140625" customWidth="1"/>
    <col min="10" max="10" width="39.42578125" customWidth="1"/>
    <col min="11" max="11" width="21.5703125" customWidth="1"/>
    <col min="12" max="12" width="14.28515625" customWidth="1"/>
    <col min="13" max="13" width="11.28515625" customWidth="1"/>
    <col min="14" max="14" width="4.5703125" customWidth="1"/>
    <col min="15" max="15" width="26" bestFit="1" customWidth="1"/>
    <col min="16" max="16" width="17.28515625" bestFit="1" customWidth="1"/>
    <col min="17" max="17" width="18.7109375" bestFit="1" customWidth="1"/>
    <col min="18" max="18" width="11.28515625" bestFit="1" customWidth="1"/>
  </cols>
  <sheetData>
    <row r="1" spans="1:10" x14ac:dyDescent="0.25">
      <c r="A1" s="3"/>
      <c r="B1" s="4"/>
      <c r="C1" s="4"/>
      <c r="D1" s="4"/>
      <c r="E1" s="4"/>
      <c r="F1" s="4"/>
      <c r="G1" s="4"/>
      <c r="J1" s="45" t="s">
        <v>105</v>
      </c>
    </row>
    <row r="2" spans="1:10" ht="21" x14ac:dyDescent="0.35">
      <c r="A2" s="30" t="s">
        <v>106</v>
      </c>
      <c r="B2" s="4"/>
      <c r="C2" s="4"/>
      <c r="D2" s="4"/>
      <c r="E2" s="5"/>
      <c r="F2" s="4"/>
      <c r="G2" s="4"/>
    </row>
    <row r="3" spans="1:10" x14ac:dyDescent="0.25">
      <c r="A3" s="52" t="s">
        <v>19</v>
      </c>
      <c r="B3" s="53"/>
      <c r="C3" s="53"/>
      <c r="D3" s="53"/>
      <c r="E3" s="53"/>
      <c r="F3" s="53"/>
      <c r="G3" s="53"/>
    </row>
    <row r="4" spans="1:10" x14ac:dyDescent="0.25">
      <c r="A4" s="54" t="s">
        <v>20</v>
      </c>
      <c r="B4" s="55"/>
      <c r="C4" s="55"/>
      <c r="D4" s="55"/>
      <c r="E4" s="55"/>
      <c r="F4" s="55"/>
      <c r="G4" s="55"/>
    </row>
    <row r="5" spans="1:10" x14ac:dyDescent="0.25">
      <c r="A5" s="60"/>
      <c r="B5" s="61"/>
      <c r="C5" s="61"/>
      <c r="D5" s="61"/>
      <c r="E5" s="61"/>
      <c r="F5" s="61"/>
      <c r="G5" s="61"/>
    </row>
    <row r="6" spans="1:10" x14ac:dyDescent="0.25">
      <c r="A6" s="62"/>
      <c r="B6" s="63" t="s">
        <v>21</v>
      </c>
      <c r="C6" s="64" t="s">
        <v>94</v>
      </c>
      <c r="D6" s="65"/>
      <c r="E6" s="62"/>
      <c r="F6" s="62"/>
      <c r="G6" s="62"/>
    </row>
    <row r="7" spans="1:10" x14ac:dyDescent="0.25">
      <c r="A7" s="62"/>
      <c r="B7" s="63" t="s">
        <v>22</v>
      </c>
      <c r="C7" s="66">
        <v>46105</v>
      </c>
      <c r="D7" s="67"/>
      <c r="E7" s="62"/>
      <c r="F7" s="62"/>
      <c r="G7" s="62"/>
    </row>
    <row r="8" spans="1:10" x14ac:dyDescent="0.25">
      <c r="A8" s="62"/>
      <c r="B8" s="63" t="s">
        <v>23</v>
      </c>
      <c r="C8" s="64"/>
      <c r="D8" s="68"/>
      <c r="E8" s="62"/>
      <c r="F8" s="62"/>
      <c r="G8" s="62"/>
    </row>
    <row r="9" spans="1:10" x14ac:dyDescent="0.25">
      <c r="A9" s="62"/>
      <c r="B9" s="63" t="s">
        <v>24</v>
      </c>
      <c r="C9" s="64" t="s">
        <v>95</v>
      </c>
      <c r="D9" s="68"/>
      <c r="E9" s="69" t="s">
        <v>99</v>
      </c>
      <c r="F9" s="62"/>
      <c r="G9" s="62"/>
    </row>
    <row r="10" spans="1:10" x14ac:dyDescent="0.25">
      <c r="A10" s="62"/>
      <c r="B10" s="63" t="s">
        <v>25</v>
      </c>
      <c r="C10" s="64" t="s">
        <v>96</v>
      </c>
      <c r="D10" s="70"/>
      <c r="E10" s="69" t="s">
        <v>26</v>
      </c>
      <c r="F10" s="62"/>
      <c r="G10" s="62"/>
    </row>
    <row r="11" spans="1:10" x14ac:dyDescent="0.25">
      <c r="A11" s="62"/>
      <c r="B11" s="71" t="s">
        <v>27</v>
      </c>
      <c r="C11" s="64" t="s">
        <v>97</v>
      </c>
      <c r="D11" s="72"/>
      <c r="E11" s="62"/>
      <c r="F11" s="62"/>
      <c r="G11" s="62"/>
    </row>
    <row r="12" spans="1:10" x14ac:dyDescent="0.25">
      <c r="A12" s="62"/>
      <c r="B12" s="71" t="s">
        <v>28</v>
      </c>
      <c r="C12" s="73" t="s">
        <v>98</v>
      </c>
      <c r="D12" s="65"/>
      <c r="E12" s="62"/>
      <c r="F12" s="62"/>
      <c r="G12" s="62"/>
    </row>
    <row r="13" spans="1:10" x14ac:dyDescent="0.25">
      <c r="A13" s="74"/>
      <c r="B13" s="75"/>
      <c r="C13" s="76"/>
      <c r="D13" s="76"/>
      <c r="E13" s="62"/>
      <c r="F13" s="62"/>
      <c r="G13" s="62"/>
    </row>
    <row r="14" spans="1:10" ht="45" x14ac:dyDescent="0.25">
      <c r="A14" s="48" t="s">
        <v>29</v>
      </c>
      <c r="B14" s="48" t="s">
        <v>30</v>
      </c>
      <c r="C14" s="48" t="s">
        <v>31</v>
      </c>
      <c r="D14" s="48" t="s">
        <v>32</v>
      </c>
      <c r="E14" s="48" t="s">
        <v>33</v>
      </c>
      <c r="F14" s="49" t="s">
        <v>34</v>
      </c>
      <c r="G14" s="48" t="s">
        <v>35</v>
      </c>
    </row>
    <row r="15" spans="1:10" x14ac:dyDescent="0.25">
      <c r="A15" s="77">
        <v>1</v>
      </c>
      <c r="B15" s="78" t="s">
        <v>40</v>
      </c>
      <c r="C15" s="79">
        <v>4</v>
      </c>
      <c r="D15" s="80" t="str">
        <f>IFERROR(VLOOKUP(C15,'Справочник временных затрат'!$A$2:$B$20,2,FALSE),"")</f>
        <v xml:space="preserve">Перемещение </v>
      </c>
      <c r="E15" s="81" t="s">
        <v>36</v>
      </c>
      <c r="F15" s="82">
        <f>IFERROR(H16-H15,"")</f>
        <v>7.6388888888888886E-3</v>
      </c>
      <c r="G15" s="83"/>
      <c r="H15" s="28" t="str">
        <f>IF(LEN(E15)=4,CONCATENATE(LEFT(E15,2),":",RIGHT(E15,2)),CONCATENATE("0",LEFT(E15,1),":",RIGHT(E15,2)))</f>
        <v>00:00</v>
      </c>
      <c r="I15" s="31" t="s">
        <v>38</v>
      </c>
      <c r="J15" s="31" t="s">
        <v>39</v>
      </c>
    </row>
    <row r="16" spans="1:10" x14ac:dyDescent="0.25">
      <c r="A16" s="77">
        <v>2</v>
      </c>
      <c r="B16" s="84" t="s">
        <v>41</v>
      </c>
      <c r="C16" s="79">
        <v>17</v>
      </c>
      <c r="D16" s="80" t="str">
        <f>IFERROR(VLOOKUP(C16,'Справочник временных затрат'!$A$2:$B$20,2,FALSE),"")</f>
        <v>Выполнение операций</v>
      </c>
      <c r="E16" s="85" t="s">
        <v>65</v>
      </c>
      <c r="F16" s="82">
        <f t="shared" ref="F16:F43" si="0">IFERROR(H17-H16,"")</f>
        <v>1.8749999999999999E-2</v>
      </c>
      <c r="G16" s="83"/>
      <c r="H16" s="28" t="str">
        <f>IF(LEN(E16)=4,CONCATENATE(LEFT(E16,2),":",RIGHT(E16,2)),CONCATENATE("0",LEFT(E16,1),":",RIGHT(E16,2)))</f>
        <v>00:11</v>
      </c>
      <c r="I16" s="26" t="s">
        <v>16</v>
      </c>
      <c r="J16" s="27">
        <v>2.2541666666666664</v>
      </c>
    </row>
    <row r="17" spans="1:10" x14ac:dyDescent="0.25">
      <c r="A17" s="77">
        <v>3</v>
      </c>
      <c r="B17" s="84" t="s">
        <v>42</v>
      </c>
      <c r="C17" s="86">
        <v>17</v>
      </c>
      <c r="D17" s="80" t="str">
        <f>IFERROR(VLOOKUP(C17,'Справочник временных затрат'!$A$2:$B$20,2,FALSE),"")</f>
        <v>Выполнение операций</v>
      </c>
      <c r="E17" s="85" t="s">
        <v>66</v>
      </c>
      <c r="F17" s="82">
        <f t="shared" si="0"/>
        <v>4.7916666666666663E-2</v>
      </c>
      <c r="G17" s="83"/>
      <c r="H17" s="28" t="str">
        <f t="shared" ref="H17:H44" si="1">IF(LEN(E17)=4,CONCATENATE(LEFT(E17,2),":",RIGHT(E17,2)),CONCATENATE("0",LEFT(E17,1),":",RIGHT(E17,2)))</f>
        <v>00:38</v>
      </c>
      <c r="I17" s="26" t="s">
        <v>3</v>
      </c>
      <c r="J17" s="27">
        <v>0.22569444444444445</v>
      </c>
    </row>
    <row r="18" spans="1:10" x14ac:dyDescent="0.25">
      <c r="A18" s="77">
        <v>4</v>
      </c>
      <c r="B18" s="78" t="s">
        <v>43</v>
      </c>
      <c r="C18" s="79">
        <v>17</v>
      </c>
      <c r="D18" s="80" t="str">
        <f>IFERROR(VLOOKUP(C18,'Справочник временных затрат'!$A$2:$B$20,2,FALSE),"")</f>
        <v>Выполнение операций</v>
      </c>
      <c r="E18" s="85" t="s">
        <v>67</v>
      </c>
      <c r="F18" s="82">
        <f t="shared" si="0"/>
        <v>1.0416666666666657E-2</v>
      </c>
      <c r="G18" s="83"/>
      <c r="H18" s="28" t="str">
        <f t="shared" si="1"/>
        <v>01:47</v>
      </c>
      <c r="I18" s="26" t="s">
        <v>17</v>
      </c>
      <c r="J18" s="27">
        <v>0.22291666666666665</v>
      </c>
    </row>
    <row r="19" spans="1:10" x14ac:dyDescent="0.25">
      <c r="A19" s="77">
        <v>5</v>
      </c>
      <c r="B19" s="84" t="s">
        <v>44</v>
      </c>
      <c r="C19" s="86">
        <v>17</v>
      </c>
      <c r="D19" s="80" t="str">
        <f>IFERROR(VLOOKUP(C19,'Справочник временных затрат'!$A$2:$B$20,2,FALSE),"")</f>
        <v>Выполнение операций</v>
      </c>
      <c r="E19" s="85" t="s">
        <v>68</v>
      </c>
      <c r="F19" s="82">
        <f t="shared" si="0"/>
        <v>6.805555555555555E-2</v>
      </c>
      <c r="G19" s="83"/>
      <c r="H19" s="28" t="str">
        <f t="shared" si="1"/>
        <v>02:02</v>
      </c>
      <c r="I19" s="43" t="s">
        <v>37</v>
      </c>
      <c r="J19" s="44">
        <v>2.7027777777777775</v>
      </c>
    </row>
    <row r="20" spans="1:10" x14ac:dyDescent="0.25">
      <c r="A20" s="77">
        <v>6</v>
      </c>
      <c r="B20" s="78" t="s">
        <v>45</v>
      </c>
      <c r="C20" s="79">
        <v>17</v>
      </c>
      <c r="D20" s="80" t="str">
        <f>IFERROR(VLOOKUP(C20,'Справочник временных затрат'!$A$2:$B$20,2,FALSE),"")</f>
        <v>Выполнение операций</v>
      </c>
      <c r="E20" s="85" t="s">
        <v>69</v>
      </c>
      <c r="F20" s="82">
        <f t="shared" si="0"/>
        <v>5.7638888888888906E-2</v>
      </c>
      <c r="G20" s="83"/>
      <c r="H20" s="28" t="str">
        <f t="shared" si="1"/>
        <v>03:40</v>
      </c>
    </row>
    <row r="21" spans="1:10" x14ac:dyDescent="0.25">
      <c r="A21" s="77">
        <v>7</v>
      </c>
      <c r="B21" s="78" t="s">
        <v>46</v>
      </c>
      <c r="C21" s="79">
        <v>17</v>
      </c>
      <c r="D21" s="80" t="str">
        <f>IFERROR(VLOOKUP(C21,'Справочник временных затрат'!$A$2:$B$20,2,FALSE),"")</f>
        <v>Выполнение операций</v>
      </c>
      <c r="E21" s="85" t="s">
        <v>70</v>
      </c>
      <c r="F21" s="82">
        <f t="shared" si="0"/>
        <v>2.5694444444444464E-2</v>
      </c>
      <c r="G21" s="83"/>
      <c r="H21" s="28" t="str">
        <f t="shared" si="1"/>
        <v>05:03</v>
      </c>
    </row>
    <row r="22" spans="1:10" x14ac:dyDescent="0.25">
      <c r="A22" s="77">
        <v>8</v>
      </c>
      <c r="B22" s="84" t="s">
        <v>47</v>
      </c>
      <c r="C22" s="79">
        <v>17</v>
      </c>
      <c r="D22" s="80" t="str">
        <f>IFERROR(VLOOKUP(C22,'Справочник временных затрат'!$A$2:$B$20,2,FALSE),"")</f>
        <v>Выполнение операций</v>
      </c>
      <c r="E22" s="85" t="s">
        <v>71</v>
      </c>
      <c r="F22" s="82">
        <f t="shared" si="0"/>
        <v>8.1944444444444403E-2</v>
      </c>
      <c r="G22" s="83"/>
      <c r="H22" s="28" t="str">
        <f t="shared" si="1"/>
        <v>05:40</v>
      </c>
    </row>
    <row r="23" spans="1:10" ht="30" x14ac:dyDescent="0.25">
      <c r="A23" s="77">
        <v>9</v>
      </c>
      <c r="B23" s="78" t="s">
        <v>48</v>
      </c>
      <c r="C23" s="86">
        <v>18</v>
      </c>
      <c r="D23" s="80" t="str">
        <f>IFERROR(VLOOKUP(C23,'Справочник временных затрат'!$A$2:$B$20,2,FALSE),"")</f>
        <v>Дополнительная работа</v>
      </c>
      <c r="E23" s="85" t="s">
        <v>72</v>
      </c>
      <c r="F23" s="82">
        <v>0</v>
      </c>
      <c r="G23" s="83" t="s">
        <v>100</v>
      </c>
      <c r="H23" s="28" t="str">
        <f t="shared" si="1"/>
        <v>07:38</v>
      </c>
    </row>
    <row r="24" spans="1:10" ht="30" x14ac:dyDescent="0.25">
      <c r="A24" s="77">
        <v>10</v>
      </c>
      <c r="B24" s="78" t="s">
        <v>49</v>
      </c>
      <c r="C24" s="79">
        <v>18</v>
      </c>
      <c r="D24" s="80" t="str">
        <f>IFERROR(VLOOKUP(C24,'Справочник временных затрат'!$A$2:$B$20,2,FALSE),"")</f>
        <v>Дополнительная работа</v>
      </c>
      <c r="E24" s="85" t="s">
        <v>73</v>
      </c>
      <c r="F24" s="82">
        <f t="shared" si="0"/>
        <v>0.22291666666666665</v>
      </c>
      <c r="G24" s="83" t="s">
        <v>101</v>
      </c>
      <c r="H24" s="28" t="str">
        <f t="shared" si="1"/>
        <v>08:01</v>
      </c>
    </row>
    <row r="25" spans="1:10" x14ac:dyDescent="0.25">
      <c r="A25" s="77">
        <v>11</v>
      </c>
      <c r="B25" s="78" t="s">
        <v>50</v>
      </c>
      <c r="C25" s="86">
        <v>17</v>
      </c>
      <c r="D25" s="80" t="str">
        <f>IFERROR(VLOOKUP(C25,'Справочник временных затрат'!$A$2:$B$20,2,FALSE),"")</f>
        <v>Выполнение операций</v>
      </c>
      <c r="E25" s="85" t="s">
        <v>74</v>
      </c>
      <c r="F25" s="82">
        <f t="shared" si="0"/>
        <v>1.7361111111111049E-2</v>
      </c>
      <c r="G25" s="83"/>
      <c r="H25" s="28" t="str">
        <f t="shared" si="1"/>
        <v>13:22</v>
      </c>
    </row>
    <row r="26" spans="1:10" x14ac:dyDescent="0.25">
      <c r="A26" s="21">
        <v>12</v>
      </c>
      <c r="B26" s="32" t="s">
        <v>102</v>
      </c>
      <c r="C26" s="33">
        <v>17</v>
      </c>
      <c r="D26" s="22" t="str">
        <f>IFERROR(VLOOKUP(C26,'Справочник временных затрат'!$A$2:$B$20,2,FALSE),"")</f>
        <v>Выполнение операций</v>
      </c>
      <c r="E26" s="38" t="s">
        <v>75</v>
      </c>
      <c r="F26" s="23">
        <f t="shared" si="0"/>
        <v>8.0555555555555602E-2</v>
      </c>
      <c r="G26" s="40" t="s">
        <v>103</v>
      </c>
      <c r="H26" s="28" t="str">
        <f t="shared" si="1"/>
        <v>13:47</v>
      </c>
    </row>
    <row r="27" spans="1:10" x14ac:dyDescent="0.25">
      <c r="A27" s="21">
        <v>13</v>
      </c>
      <c r="B27" s="32" t="s">
        <v>51</v>
      </c>
      <c r="C27" s="33">
        <v>17</v>
      </c>
      <c r="D27" s="22" t="str">
        <f>IFERROR(VLOOKUP(C27,'Справочник временных затрат'!$A$2:$B$20,2,FALSE),"")</f>
        <v>Выполнение операций</v>
      </c>
      <c r="E27" s="38" t="s">
        <v>76</v>
      </c>
      <c r="F27" s="23">
        <f t="shared" si="0"/>
        <v>3.472222222222221E-2</v>
      </c>
      <c r="G27" s="40"/>
      <c r="H27" s="28" t="str">
        <f t="shared" si="1"/>
        <v>15:43</v>
      </c>
    </row>
    <row r="28" spans="1:10" x14ac:dyDescent="0.25">
      <c r="A28" s="21">
        <v>14</v>
      </c>
      <c r="B28" s="34" t="s">
        <v>47</v>
      </c>
      <c r="C28" s="33">
        <v>17</v>
      </c>
      <c r="D28" s="22" t="str">
        <f>IFERROR(VLOOKUP(C28,'Справочник временных затрат'!$A$2:$B$20,2,FALSE),"")</f>
        <v>Выполнение операций</v>
      </c>
      <c r="E28" s="38" t="s">
        <v>77</v>
      </c>
      <c r="F28" s="23">
        <f t="shared" si="0"/>
        <v>9.6527777777777768E-2</v>
      </c>
      <c r="G28" s="40"/>
      <c r="H28" s="28" t="str">
        <f t="shared" si="1"/>
        <v>16:33</v>
      </c>
    </row>
    <row r="29" spans="1:10" x14ac:dyDescent="0.25">
      <c r="A29" s="21">
        <v>15</v>
      </c>
      <c r="B29" s="32" t="s">
        <v>52</v>
      </c>
      <c r="C29" s="33">
        <v>17</v>
      </c>
      <c r="D29" s="22" t="str">
        <f>IFERROR(VLOOKUP(C29,'Справочник временных затрат'!$A$2:$B$20,2,FALSE),"")</f>
        <v>Выполнение операций</v>
      </c>
      <c r="E29" s="38" t="s">
        <v>78</v>
      </c>
      <c r="F29" s="23">
        <f t="shared" si="0"/>
        <v>0.36111111111111127</v>
      </c>
      <c r="G29" s="40"/>
      <c r="H29" s="28" t="str">
        <f t="shared" si="1"/>
        <v>18:52</v>
      </c>
    </row>
    <row r="30" spans="1:10" x14ac:dyDescent="0.25">
      <c r="A30" s="21">
        <v>16</v>
      </c>
      <c r="B30" s="32" t="s">
        <v>53</v>
      </c>
      <c r="C30" s="33">
        <v>4</v>
      </c>
      <c r="D30" s="22" t="str">
        <f>IFERROR(VLOOKUP(C30,'Справочник временных затрат'!$A$2:$B$20,2,FALSE),"")</f>
        <v xml:space="preserve">Перемещение </v>
      </c>
      <c r="E30" s="38" t="s">
        <v>79</v>
      </c>
      <c r="F30" s="23">
        <f t="shared" si="0"/>
        <v>3.4722222222220989E-3</v>
      </c>
      <c r="G30" s="40"/>
      <c r="H30" s="28" t="str">
        <f t="shared" si="1"/>
        <v>27:32</v>
      </c>
    </row>
    <row r="31" spans="1:10" x14ac:dyDescent="0.25">
      <c r="A31" s="21">
        <v>17</v>
      </c>
      <c r="B31" s="32" t="s">
        <v>54</v>
      </c>
      <c r="C31" s="33">
        <v>17</v>
      </c>
      <c r="D31" s="22" t="str">
        <f>IFERROR(VLOOKUP(C31,'Справочник временных затрат'!$A$2:$B$20,2,FALSE),"")</f>
        <v>Выполнение операций</v>
      </c>
      <c r="E31" s="38" t="s">
        <v>80</v>
      </c>
      <c r="F31" s="23">
        <f t="shared" si="0"/>
        <v>6.6666666666666652E-2</v>
      </c>
      <c r="G31" s="40"/>
      <c r="H31" s="28" t="str">
        <f t="shared" si="1"/>
        <v>27:37</v>
      </c>
    </row>
    <row r="32" spans="1:10" x14ac:dyDescent="0.25">
      <c r="A32" s="21">
        <v>18</v>
      </c>
      <c r="B32" s="34" t="s">
        <v>47</v>
      </c>
      <c r="C32" s="33">
        <v>17</v>
      </c>
      <c r="D32" s="22" t="str">
        <f>IFERROR(VLOOKUP(C32,'Справочник временных затрат'!$A$2:$B$20,2,FALSE),"")</f>
        <v>Выполнение операций</v>
      </c>
      <c r="E32" s="38" t="s">
        <v>81</v>
      </c>
      <c r="F32" s="23">
        <f t="shared" si="0"/>
        <v>5.3472222222222143E-2</v>
      </c>
      <c r="G32" s="40"/>
      <c r="H32" s="28" t="str">
        <f t="shared" si="1"/>
        <v>29:13</v>
      </c>
    </row>
    <row r="33" spans="1:8" x14ac:dyDescent="0.25">
      <c r="A33" s="21">
        <v>19</v>
      </c>
      <c r="B33" s="32" t="s">
        <v>55</v>
      </c>
      <c r="C33" s="33">
        <v>4</v>
      </c>
      <c r="D33" s="22" t="str">
        <f>IFERROR(VLOOKUP(C33,'Справочник временных затрат'!$A$2:$B$20,2,FALSE),"")</f>
        <v xml:space="preserve">Перемещение </v>
      </c>
      <c r="E33" s="38" t="s">
        <v>82</v>
      </c>
      <c r="F33" s="23">
        <f t="shared" si="0"/>
        <v>2.7777777777777679E-3</v>
      </c>
      <c r="G33" s="40"/>
      <c r="H33" s="28" t="str">
        <f t="shared" si="1"/>
        <v>30:30</v>
      </c>
    </row>
    <row r="34" spans="1:8" x14ac:dyDescent="0.25">
      <c r="A34" s="21">
        <v>20</v>
      </c>
      <c r="B34" s="32" t="s">
        <v>56</v>
      </c>
      <c r="C34" s="33">
        <v>17</v>
      </c>
      <c r="D34" s="22" t="str">
        <f>IFERROR(VLOOKUP(C34,'Справочник временных затрат'!$A$2:$B$20,2,FALSE),"")</f>
        <v>Выполнение операций</v>
      </c>
      <c r="E34" s="38" t="s">
        <v>83</v>
      </c>
      <c r="F34" s="23">
        <f t="shared" si="0"/>
        <v>0.2152777777777779</v>
      </c>
      <c r="G34" s="41"/>
      <c r="H34" s="28" t="str">
        <f t="shared" si="1"/>
        <v>30:34</v>
      </c>
    </row>
    <row r="35" spans="1:8" x14ac:dyDescent="0.25">
      <c r="A35" s="21">
        <v>21</v>
      </c>
      <c r="B35" s="32" t="s">
        <v>57</v>
      </c>
      <c r="C35" s="33">
        <v>17</v>
      </c>
      <c r="D35" s="22" t="str">
        <f>IFERROR(VLOOKUP(C35,'Справочник временных затрат'!$A$2:$B$20,2,FALSE),"")</f>
        <v>Выполнение операций</v>
      </c>
      <c r="E35" s="38" t="s">
        <v>84</v>
      </c>
      <c r="F35" s="23">
        <f t="shared" si="0"/>
        <v>2.7777777777777679E-2</v>
      </c>
      <c r="G35" s="40"/>
      <c r="H35" s="28" t="str">
        <f t="shared" si="1"/>
        <v>35:44</v>
      </c>
    </row>
    <row r="36" spans="1:8" x14ac:dyDescent="0.25">
      <c r="A36" s="21">
        <v>22</v>
      </c>
      <c r="B36" s="32" t="s">
        <v>56</v>
      </c>
      <c r="C36" s="35">
        <v>17</v>
      </c>
      <c r="D36" s="22" t="str">
        <f>IFERROR(VLOOKUP(C36,'Справочник временных затрат'!$A$2:$B$20,2,FALSE),"")</f>
        <v>Выполнение операций</v>
      </c>
      <c r="E36" s="38" t="s">
        <v>85</v>
      </c>
      <c r="F36" s="23">
        <f t="shared" si="0"/>
        <v>4.3750000000000178E-2</v>
      </c>
      <c r="G36" s="40"/>
      <c r="H36" s="28" t="str">
        <f t="shared" si="1"/>
        <v>36:24</v>
      </c>
    </row>
    <row r="37" spans="1:8" x14ac:dyDescent="0.25">
      <c r="A37" s="24">
        <v>23</v>
      </c>
      <c r="B37" s="32" t="s">
        <v>58</v>
      </c>
      <c r="C37" s="36">
        <v>17</v>
      </c>
      <c r="D37" s="22" t="str">
        <f>IFERROR(VLOOKUP(C37,'Справочник временных затрат'!$A$2:$B$20,2,FALSE),"")</f>
        <v>Выполнение операций</v>
      </c>
      <c r="E37" s="39" t="s">
        <v>86</v>
      </c>
      <c r="F37" s="23">
        <f t="shared" si="0"/>
        <v>0.20902777777777781</v>
      </c>
      <c r="G37" s="42"/>
      <c r="H37" s="28" t="str">
        <f t="shared" si="1"/>
        <v>37:27</v>
      </c>
    </row>
    <row r="38" spans="1:8" x14ac:dyDescent="0.25">
      <c r="A38" s="21">
        <v>24</v>
      </c>
      <c r="B38" s="34" t="s">
        <v>47</v>
      </c>
      <c r="C38" s="33">
        <v>17</v>
      </c>
      <c r="D38" s="22" t="str">
        <f>IFERROR(VLOOKUP(C38,'Справочник временных затрат'!$A$2:$B$20,2,FALSE),"")</f>
        <v>Выполнение операций</v>
      </c>
      <c r="E38" s="38" t="s">
        <v>87</v>
      </c>
      <c r="F38" s="23">
        <f t="shared" si="0"/>
        <v>0.16597222222222219</v>
      </c>
      <c r="G38" s="40"/>
      <c r="H38" s="28" t="str">
        <f t="shared" si="1"/>
        <v>42:28</v>
      </c>
    </row>
    <row r="39" spans="1:8" x14ac:dyDescent="0.25">
      <c r="A39" s="21">
        <v>25</v>
      </c>
      <c r="B39" s="32" t="s">
        <v>59</v>
      </c>
      <c r="C39" s="33">
        <v>17</v>
      </c>
      <c r="D39" s="22" t="str">
        <f>IFERROR(VLOOKUP(C39,'Справочник временных затрат'!$A$2:$B$20,2,FALSE),"")</f>
        <v>Выполнение операций</v>
      </c>
      <c r="E39" s="38" t="s">
        <v>88</v>
      </c>
      <c r="F39" s="23">
        <f t="shared" si="0"/>
        <v>9.6527777777777768E-2</v>
      </c>
      <c r="G39" s="40"/>
      <c r="H39" s="28" t="str">
        <f t="shared" si="1"/>
        <v>46:27</v>
      </c>
    </row>
    <row r="40" spans="1:8" ht="24" x14ac:dyDescent="0.25">
      <c r="A40" s="21">
        <v>26</v>
      </c>
      <c r="B40" s="32" t="s">
        <v>60</v>
      </c>
      <c r="C40" s="35">
        <v>4</v>
      </c>
      <c r="D40" s="22" t="str">
        <f>IFERROR(VLOOKUP(C40,'Справочник временных затрат'!$A$2:$B$20,2,FALSE),"")</f>
        <v xml:space="preserve">Перемещение </v>
      </c>
      <c r="E40" s="38" t="s">
        <v>89</v>
      </c>
      <c r="F40" s="23">
        <f t="shared" si="0"/>
        <v>0.21180555555555536</v>
      </c>
      <c r="G40" s="40" t="s">
        <v>104</v>
      </c>
      <c r="H40" s="28" t="str">
        <f t="shared" si="1"/>
        <v>48:46</v>
      </c>
    </row>
    <row r="41" spans="1:8" x14ac:dyDescent="0.25">
      <c r="A41" s="21">
        <v>27</v>
      </c>
      <c r="B41" s="32" t="s">
        <v>61</v>
      </c>
      <c r="C41" s="33">
        <v>17</v>
      </c>
      <c r="D41" s="22" t="str">
        <f>IFERROR(VLOOKUP(C41,'Справочник временных затрат'!$A$2:$B$20,2,FALSE),"")</f>
        <v>Выполнение операций</v>
      </c>
      <c r="E41" s="38" t="s">
        <v>90</v>
      </c>
      <c r="F41" s="23">
        <f t="shared" si="0"/>
        <v>0.14861111111111125</v>
      </c>
      <c r="G41" s="40"/>
      <c r="H41" s="28" t="str">
        <f t="shared" si="1"/>
        <v>53:51</v>
      </c>
    </row>
    <row r="42" spans="1:8" x14ac:dyDescent="0.25">
      <c r="A42" s="21">
        <v>28</v>
      </c>
      <c r="B42" s="32" t="s">
        <v>62</v>
      </c>
      <c r="C42" s="35">
        <v>17</v>
      </c>
      <c r="D42" s="22" t="str">
        <f>IFERROR(VLOOKUP(C42,'Справочник временных затрат'!$A$2:$B$20,2,FALSE),"")</f>
        <v>Выполнение операций</v>
      </c>
      <c r="E42" s="38" t="s">
        <v>91</v>
      </c>
      <c r="F42" s="23">
        <f t="shared" si="0"/>
        <v>0.27569444444444446</v>
      </c>
      <c r="G42" s="40"/>
      <c r="H42" s="28" t="str">
        <f t="shared" si="1"/>
        <v>57:25</v>
      </c>
    </row>
    <row r="43" spans="1:8" x14ac:dyDescent="0.25">
      <c r="A43" s="21">
        <v>29</v>
      </c>
      <c r="B43" s="32" t="s">
        <v>63</v>
      </c>
      <c r="C43" s="35">
        <v>17</v>
      </c>
      <c r="D43" s="22" t="str">
        <f>IFERROR(VLOOKUP(C43,'Справочник временных затрат'!$A$2:$B$20,2,FALSE),"")</f>
        <v>Выполнение операций</v>
      </c>
      <c r="E43" s="38" t="s">
        <v>92</v>
      </c>
      <c r="F43" s="23">
        <f t="shared" si="0"/>
        <v>5.0694444444444375E-2</v>
      </c>
      <c r="G43" s="40"/>
      <c r="H43" s="28" t="str">
        <f t="shared" si="1"/>
        <v>64:02</v>
      </c>
    </row>
    <row r="44" spans="1:8" x14ac:dyDescent="0.25">
      <c r="A44" s="21">
        <v>30</v>
      </c>
      <c r="B44" s="32" t="s">
        <v>64</v>
      </c>
      <c r="C44" s="35">
        <v>17</v>
      </c>
      <c r="D44" s="22" t="str">
        <f>IFERROR(VLOOKUP(C44,'Справочник временных затрат'!$A$2:$B$20,2,FALSE),"")</f>
        <v>Выполнение операций</v>
      </c>
      <c r="E44" s="38" t="s">
        <v>93</v>
      </c>
      <c r="F44" s="23" t="str">
        <f>IFERROR(#REF!-H44,"")</f>
        <v/>
      </c>
      <c r="G44" s="40"/>
      <c r="H44" s="28" t="str">
        <f t="shared" si="1"/>
        <v>65:15</v>
      </c>
    </row>
  </sheetData>
  <autoFilter ref="A14:G14"/>
  <pageMargins left="0.7" right="0.7" top="0.75" bottom="0.75" header="0.3" footer="0.3"/>
  <pageSetup paperSize="9" orientation="landscape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9"/>
  <sheetViews>
    <sheetView topLeftCell="A7" workbookViewId="0">
      <selection activeCell="E11" sqref="E11"/>
    </sheetView>
  </sheetViews>
  <sheetFormatPr defaultRowHeight="15" x14ac:dyDescent="0.25"/>
  <cols>
    <col min="1" max="1" width="3" bestFit="1" customWidth="1"/>
    <col min="2" max="2" width="25" customWidth="1"/>
  </cols>
  <sheetData>
    <row r="2" spans="1:2" x14ac:dyDescent="0.25">
      <c r="A2" s="1">
        <v>1</v>
      </c>
      <c r="B2" s="2" t="s">
        <v>0</v>
      </c>
    </row>
    <row r="3" spans="1:2" ht="25.5" x14ac:dyDescent="0.25">
      <c r="A3" s="1">
        <v>2</v>
      </c>
      <c r="B3" s="2" t="s">
        <v>1</v>
      </c>
    </row>
    <row r="4" spans="1:2" x14ac:dyDescent="0.25">
      <c r="A4" s="1">
        <v>3</v>
      </c>
      <c r="B4" s="2" t="s">
        <v>2</v>
      </c>
    </row>
    <row r="5" spans="1:2" x14ac:dyDescent="0.25">
      <c r="A5" s="1">
        <v>4</v>
      </c>
      <c r="B5" s="2" t="s">
        <v>3</v>
      </c>
    </row>
    <row r="6" spans="1:2" ht="25.5" x14ac:dyDescent="0.25">
      <c r="A6" s="1">
        <v>5</v>
      </c>
      <c r="B6" s="2" t="s">
        <v>4</v>
      </c>
    </row>
    <row r="7" spans="1:2" ht="38.25" x14ac:dyDescent="0.25">
      <c r="A7" s="1">
        <v>6</v>
      </c>
      <c r="B7" s="2" t="s">
        <v>5</v>
      </c>
    </row>
    <row r="8" spans="1:2" ht="38.25" x14ac:dyDescent="0.25">
      <c r="A8" s="1">
        <v>7</v>
      </c>
      <c r="B8" s="2" t="s">
        <v>6</v>
      </c>
    </row>
    <row r="9" spans="1:2" x14ac:dyDescent="0.25">
      <c r="A9" s="1">
        <v>8</v>
      </c>
      <c r="B9" s="2" t="s">
        <v>7</v>
      </c>
    </row>
    <row r="10" spans="1:2" ht="51" x14ac:dyDescent="0.25">
      <c r="A10" s="1">
        <v>9</v>
      </c>
      <c r="B10" s="2" t="s">
        <v>8</v>
      </c>
    </row>
    <row r="11" spans="1:2" ht="38.25" x14ac:dyDescent="0.25">
      <c r="A11" s="1">
        <v>10</v>
      </c>
      <c r="B11" s="2" t="s">
        <v>9</v>
      </c>
    </row>
    <row r="12" spans="1:2" ht="25.5" x14ac:dyDescent="0.25">
      <c r="A12" s="1">
        <v>11</v>
      </c>
      <c r="B12" s="2" t="s">
        <v>10</v>
      </c>
    </row>
    <row r="13" spans="1:2" x14ac:dyDescent="0.25">
      <c r="A13" s="1">
        <v>12</v>
      </c>
      <c r="B13" s="2" t="s">
        <v>11</v>
      </c>
    </row>
    <row r="14" spans="1:2" x14ac:dyDescent="0.25">
      <c r="A14" s="1">
        <v>13</v>
      </c>
      <c r="B14" s="2" t="s">
        <v>12</v>
      </c>
    </row>
    <row r="15" spans="1:2" x14ac:dyDescent="0.25">
      <c r="A15" s="1">
        <v>14</v>
      </c>
      <c r="B15" s="2" t="s">
        <v>13</v>
      </c>
    </row>
    <row r="16" spans="1:2" x14ac:dyDescent="0.25">
      <c r="A16" s="1">
        <v>15</v>
      </c>
      <c r="B16" s="2" t="s">
        <v>14</v>
      </c>
    </row>
    <row r="17" spans="1:2" x14ac:dyDescent="0.25">
      <c r="A17" s="1">
        <v>16</v>
      </c>
      <c r="B17" s="2" t="s">
        <v>15</v>
      </c>
    </row>
    <row r="18" spans="1:2" x14ac:dyDescent="0.25">
      <c r="A18" s="1">
        <v>17</v>
      </c>
      <c r="B18" s="2" t="s">
        <v>16</v>
      </c>
    </row>
    <row r="19" spans="1:2" x14ac:dyDescent="0.25">
      <c r="A19" s="1">
        <v>18</v>
      </c>
      <c r="B19" s="2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Шаблон</vt:lpstr>
      <vt:lpstr>Пример</vt:lpstr>
      <vt:lpstr>Справочник временных затрат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Каирова Мадина Хусеновна</dc:creator>
  <cp:lastModifiedBy>Проценко Юлия Валерьевна</cp:lastModifiedBy>
  <cp:lastPrinted>2026-02-24T17:18:45Z</cp:lastPrinted>
  <dcterms:created xsi:type="dcterms:W3CDTF">2026-02-24T15:43:56Z</dcterms:created>
  <dcterms:modified xsi:type="dcterms:W3CDTF">2026-06-24T15:55:22Z</dcterms:modified>
</cp:coreProperties>
</file>